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S:\Projecten\Optimaal Digitaal - Marktconsultatie\0. Marktconsultatie 2018 - def stukken\"/>
    </mc:Choice>
  </mc:AlternateContent>
  <bookViews>
    <workbookView xWindow="480" yWindow="348" windowWidth="19872" windowHeight="7116" tabRatio="871" activeTab="1"/>
  </bookViews>
  <sheets>
    <sheet name="A. Inhoudsopgave" sheetId="12" r:id="rId1"/>
    <sheet name="B. Marktconsultatie Documenten" sheetId="29" r:id="rId2"/>
    <sheet name="C. Producten" sheetId="10" r:id="rId3"/>
    <sheet name="D. Vragen" sheetId="8" r:id="rId4"/>
    <sheet name="E. Solution Model" sheetId="30" r:id="rId5"/>
    <sheet name="F. Werkwijzen PNH" sheetId="32" r:id="rId6"/>
    <sheet name="G. Training o.a." sheetId="28" r:id="rId7"/>
  </sheets>
  <calcPr calcId="162913"/>
</workbook>
</file>

<file path=xl/calcChain.xml><?xml version="1.0" encoding="utf-8"?>
<calcChain xmlns="http://schemas.openxmlformats.org/spreadsheetml/2006/main">
  <c r="F40" i="30" l="1"/>
  <c r="H16" i="30"/>
</calcChain>
</file>

<file path=xl/sharedStrings.xml><?xml version="1.0" encoding="utf-8"?>
<sst xmlns="http://schemas.openxmlformats.org/spreadsheetml/2006/main" count="260" uniqueCount="198">
  <si>
    <t>Document</t>
  </si>
  <si>
    <t>Titel</t>
  </si>
  <si>
    <t>Datum</t>
  </si>
  <si>
    <t>Versie</t>
  </si>
  <si>
    <t xml:space="preserve">Nummer </t>
  </si>
  <si>
    <t>Vraag</t>
  </si>
  <si>
    <t>Onderstaand kunt u aangeven wat de correspenderende naam, datum, versie van de door u geleverde producten is.</t>
  </si>
  <si>
    <t>Bestandsnaam</t>
  </si>
  <si>
    <t>Max. omvang Antwoord</t>
  </si>
  <si>
    <r>
      <t xml:space="preserve">Dit </t>
    </r>
    <r>
      <rPr>
        <b/>
        <sz val="11"/>
        <color theme="1"/>
        <rFont val="Calibri"/>
        <family val="2"/>
        <scheme val="minor"/>
      </rPr>
      <t>document</t>
    </r>
    <r>
      <rPr>
        <sz val="11"/>
        <color theme="1"/>
        <rFont val="Calibri"/>
        <family val="2"/>
        <scheme val="minor"/>
      </rPr>
      <t xml:space="preserve"> bestaat uit de volgende tabladen</t>
    </r>
  </si>
  <si>
    <t>Auteur</t>
  </si>
  <si>
    <t>DOCUMENT MANAGEMENT</t>
  </si>
  <si>
    <t>WORKFLOW MANAGEMENT</t>
  </si>
  <si>
    <t>RECORDS MANAGEMENT</t>
  </si>
  <si>
    <t>DELEN</t>
  </si>
  <si>
    <t>SAMENWERKEN</t>
  </si>
  <si>
    <t>OPSTELLEN</t>
  </si>
  <si>
    <t>De onder genoemde documentatie is door de Provincie Noord Holland verstrekt en maakt integraal onderdeel uit van de Marktconsultatie Optimaal Digitaal</t>
  </si>
  <si>
    <t>Enterprise Search</t>
  </si>
  <si>
    <t>PleiO</t>
  </si>
  <si>
    <t>HUIDIG PRODUCT</t>
  </si>
  <si>
    <t>VISI</t>
  </si>
  <si>
    <t>ADAPTIVE (DYNAMIC) CASE MANAGEMENT</t>
  </si>
  <si>
    <t>DIGITAAL LOKET</t>
  </si>
  <si>
    <t>KEI</t>
  </si>
  <si>
    <t>INPUT MANAGEMENT</t>
  </si>
  <si>
    <t>KOFAX</t>
  </si>
  <si>
    <t>OUTPUT MANAGEMENT</t>
  </si>
  <si>
    <t>TOELICHTING</t>
  </si>
  <si>
    <t>BASIS REGISTRATIES</t>
  </si>
  <si>
    <t>XENTIAL</t>
  </si>
  <si>
    <t>Online samenwerkingsplatform voor alle overheidsorganisaties en bestuurslagen in Nederland</t>
  </si>
  <si>
    <t>Medewerkers Provincie Noord Holland (PNH)</t>
  </si>
  <si>
    <t>PORTAAL</t>
  </si>
  <si>
    <t>KETENPARTNER PORTAAL</t>
  </si>
  <si>
    <t>E-DEPOT</t>
  </si>
  <si>
    <t>MI / BI</t>
  </si>
  <si>
    <t>KOPPELEN</t>
  </si>
  <si>
    <t>MICROSOFT ACTIVE DIRECTORY</t>
  </si>
  <si>
    <t>On Premise Active Directory</t>
  </si>
  <si>
    <t>Azure Active Directory</t>
  </si>
  <si>
    <t>EMM</t>
  </si>
  <si>
    <t>Enterprise Mobility Management</t>
  </si>
  <si>
    <t>IAM</t>
  </si>
  <si>
    <t>ZAAK MANAGEMENT</t>
  </si>
  <si>
    <t>(ALTERNATIEVE) VOORSTEL LEVERANCIER</t>
  </si>
  <si>
    <t>Markconsultatie</t>
  </si>
  <si>
    <t>Karin van de Vaart</t>
  </si>
  <si>
    <t>Succesfactor</t>
  </si>
  <si>
    <t>Antwoord</t>
  </si>
  <si>
    <t>Aanvulling / Toelichting</t>
  </si>
  <si>
    <t>Welke standaard-services en / of aanvullende services worden aangeboden en welke servicelevels daarbij van toepassing zijn. U mag deze vraag beantwoorden door uw Service Catalogus als bijlage aan te leveren.</t>
  </si>
  <si>
    <t xml:space="preserve">PNH hecht daarbij grote waarde aan informatiebeveiliging, security, fraude preventie en risicobeheersing en verwacht van haar leveranciers hetzelfde. Ook hechten we grote waarde aan de continuïteit van de bedrijfsvoering en verwacht van haar leveranciers en eventuele partners van deze leveranciers hetzelfde. 
Hoe kunt u PNH op deze aandachtsgebieden tegemoet komen?
</t>
  </si>
  <si>
    <t xml:space="preserve">In Bijlage 4 Technische principes en uitgangspunten staan de uitgangspunten omtrent Autorisatie beschreven. 
Is het beschreven autorisatie model inpasbaar in de door u geleverde oplossingen?
</t>
  </si>
  <si>
    <t>Zaak gericht</t>
  </si>
  <si>
    <t xml:space="preserve">Dit zijn werkzaamheden die in veelal gestructureerde en door workflow management systemen ondersteunde processen worden uitgevoerd. Vaak starten deze processen met een (externe) observatie of een aanvraag. Op basis van wettelijke criteria (in veel gevallen o.b.v. van het bestuursrecht) moet er binnen een bepaalde periode een besluit zijn genomen. 
Dergelijke werkzaamheden komen in de PNH-organisatie voor bij WOB-verzoeken (verzoeken om in het kader van de Wet Openbaarheid van Bestuur bepaalde informatie openbaar te maken), Inkoop, Subsidies (met name de aanvraag van subsidies) en binnen Juridische Zaken (bijvoorbeeld de Hoor- en Adviescolleges (HAC)). 
</t>
  </si>
  <si>
    <t xml:space="preserve">Themagerichte werkzaamheden zijn werkzaamheden, processen en overleggen die rondom een bepaald thema worden uitgevoerd en waarvan de bestanden rond dit thema worden geordend. </t>
  </si>
  <si>
    <t>Objectgerichte werkzaamheden zijn werkzaamheden, processen en overleggen die rondom een bepaald object (bijvoorbeeld een brug) worden uitgevoerd en waarvan de bestanden rond dit object worden geordend.</t>
  </si>
  <si>
    <t xml:space="preserve">Projectgerichte werkzaamheden zijn werkzaamheden, processen en overleggen die in het kader van een bepaald project of programma worden uitgevoerd en waarvan de bestanden rond dit project of programma worden geordend.  </t>
  </si>
  <si>
    <t xml:space="preserve">Veel werkzaamheden binnen PNH resulteren in besluitvorming, bijvoorbeeld over een voornemen of een vernieuwing binnen een bepaald gebied. In het besluitvormingstraject wordt met interne- en externe partijen overleg gevoerd om tot de juiste afweging te komen en worden bestanden digitaal gedeeld. De besluitvorming zelf is gestandaardiseerd en wordt digitaal ondersteund. Als het besluit is genomen moet dit vaak kenbaar worden gemaakt aan één of meer personen en / of groepen (intern dan wel extern), eventueel door formele publicatie van het besluit. </t>
  </si>
  <si>
    <t xml:space="preserve">Ook buiten het PNH-kantoor wordt gewerkt aan en met bestanden. De werkzaamheden daarvoor lopen uiteen van het uitschrijven van verbalen van bevindingen door weginspecteurs tot en met het notuleren van overleggen met partijen waarbij PNH-medewerkers aanwezig zijn geweest. </t>
  </si>
  <si>
    <t>Het staat medewerkers van PNH vrij om uit eigen beweging individueel bestanden op te stellen en te beheren.</t>
  </si>
  <si>
    <t>Themagericht</t>
  </si>
  <si>
    <t>Objectgericht</t>
  </si>
  <si>
    <t>Project- of programmagericht</t>
  </si>
  <si>
    <t xml:space="preserve">Besluitvorming </t>
  </si>
  <si>
    <t xml:space="preserve">Werken buiten het PNH-kantoor </t>
  </si>
  <si>
    <t>Individueel overig</t>
  </si>
  <si>
    <t>Zie omschrijving in het Markconsultatie Document</t>
  </si>
  <si>
    <t>PNH heeft zich verbonden aan het e-depot bij het Noord-Hollands archief voor duurzame opslag van eeuwig te bewaren informatie. De nieuwe oplossing moet dus naadloos gekoppeld zijn aan dit E-depot – zowel in metadata als structuur van overbrenging.</t>
  </si>
  <si>
    <t>Ondersteuning Paraferen van Documenten</t>
  </si>
  <si>
    <t>Identity and Access Management</t>
  </si>
  <si>
    <t>MicroSoft Office365</t>
  </si>
  <si>
    <t>PAAS / SAAS</t>
  </si>
  <si>
    <r>
      <t xml:space="preserve">INFRASTRUCTUUR
</t>
    </r>
    <r>
      <rPr>
        <b/>
        <sz val="10"/>
        <color theme="1"/>
        <rFont val="Calibri"/>
        <family val="2"/>
        <scheme val="minor"/>
      </rPr>
      <t>PUBLIC / PRIVATE CLOUD 
ON-PREMISE PNH
HOSTING DOOR LEVERANCIER</t>
    </r>
  </si>
  <si>
    <t>WEB-TECHNOLOGIE</t>
  </si>
  <si>
    <t>Eventuele verwijzing naar Bijlage / Productinformatie</t>
  </si>
  <si>
    <t>OMNI-CHANNEL(S)</t>
  </si>
  <si>
    <t>Welke eisen u eventueel stelt aan een integratieplatform (ESB) en welke stelt u voor?</t>
  </si>
  <si>
    <t>Interne Ketenintegratie</t>
  </si>
  <si>
    <t>Externe Ketenintegratie</t>
  </si>
  <si>
    <t>SAP</t>
  </si>
  <si>
    <t>MS Dynamics CRM</t>
  </si>
  <si>
    <t>Document Creatie (en sjablonen)</t>
  </si>
  <si>
    <t>MicroSoft Office365 SharePoint</t>
  </si>
  <si>
    <t>Archiveren van Archiefwaardige Metadata</t>
  </si>
  <si>
    <t>Archiveren van Archiefwaardige Documenten en Metadata</t>
  </si>
  <si>
    <t>Nota van Inlichtingen</t>
  </si>
  <si>
    <t>A. Inhoudsopgave</t>
  </si>
  <si>
    <t>INHOUDSOPGAVE MARKTCONSULTATIE OPTIMAAL DIGITAAL</t>
  </si>
  <si>
    <t>E. Solution Model</t>
  </si>
  <si>
    <t>F. Werkwijze PNH</t>
  </si>
  <si>
    <t>beknopt</t>
  </si>
  <si>
    <t>(Eventuele) Bijlagen</t>
  </si>
  <si>
    <t>Een conform instructies ingevuld Excel-sheet (diverse tabbladen)</t>
  </si>
  <si>
    <t>Tussen PNH en Keten- en/of Regio-partners en Leveranciers (zie ook Samenwerken)</t>
  </si>
  <si>
    <t>Ontsluiten van System of Records van de "ORANJE" oplossingent.b.v. MI/BI oplossingen</t>
  </si>
  <si>
    <t>Digitale Nota</t>
  </si>
  <si>
    <t>(Eventuele) Service Catalogus</t>
  </si>
  <si>
    <t>Ondersteuning Afhandeling Bezwaar en Beroep</t>
  </si>
  <si>
    <t>Ondersteuning Uitgaande Post</t>
  </si>
  <si>
    <t>Ondersteuning Inkomende Post</t>
  </si>
  <si>
    <t>Ondersteuning Wet Openbaar Bestuur (Wob)</t>
  </si>
  <si>
    <t>WEB</t>
  </si>
  <si>
    <t>Website en Intranet</t>
  </si>
  <si>
    <t>Publiceren van Provinciale Stukken en Besluiten</t>
  </si>
  <si>
    <t>D. Marktconsultatie Vragen</t>
  </si>
  <si>
    <t xml:space="preserve">DIT FORMAT IS NIET VOORGESCHREVEN, MAAR BEDOELT ALS HULPMIDDEL VOOR DE BEANTWOORDING "SOLUTION MODEL" VRAAG. </t>
  </si>
  <si>
    <t>Ondersteuning Vergunning Verlening</t>
  </si>
  <si>
    <t>E.  Marktconsultatie Solution Model</t>
  </si>
  <si>
    <t>Beknopt</t>
  </si>
  <si>
    <t>Eventuele bijlage (verwijzing)</t>
  </si>
  <si>
    <t>B. Marktconsultatie Documenten</t>
  </si>
  <si>
    <t>Eventuele Bijlage Vermelden op Tab C. Producten</t>
  </si>
  <si>
    <t>Gerelateer aan vraag</t>
  </si>
  <si>
    <t>TOEGEVOEGDE MEERWAARDE T.O.V. ONDERDEEL SOLUTION MODEL</t>
  </si>
  <si>
    <t>KOPPELT MET SOLUTION MODEL ONDERDEEL</t>
  </si>
  <si>
    <t>C. Marktconsultatie Producten</t>
  </si>
  <si>
    <t>B. Marktconsultatie Documentaten</t>
  </si>
  <si>
    <t>SOLUTION MODEL ONDERDEEL</t>
  </si>
  <si>
    <t xml:space="preserve">Hoe ondersteunt/ondersteunen de voorgestelde oplossing(en) de diversiteit in werkwijzen (Zie paragraaf 3.2 en bijlage 1) bij PNH?
</t>
  </si>
  <si>
    <t xml:space="preserve">In paragraaf 4.4 Training, ondersteuning en implementatie hebben we enkele uitgangspunten en principes voor implementatie, training en ondersteuning weergegeven. Welke visie en welk aanbod heeft u op implementatie, training en ondersteuning? 
Op welke wijze sluit uw visie én aanbod aan op (elk van de) door ons geschetste uitgangspunten en principes?  
Daar waar uw visie afwijkt van onze uitgangspunten, nodigen we u uit om een toelichting te geven die onze uitgangspunten aanscherpt. Indien u deze aspecten niet zelf aanbiedt, vragen wij u om uw ervaring(en) met implementatie-partner(s) te schetsen.
</t>
  </si>
  <si>
    <t xml:space="preserve">Indien u een standaard oplossing voorstelt, hoe gaat u dan om met verzoeken die maatwerk vereisen:
- Zijn dergelijke maatwerkoplossingen mogelijk?
- Zijn die dan beschikbaar voor individuele klanten of voor álle klanten?
- Wat betekent dit voor het intellectueel eigendom?
</t>
  </si>
  <si>
    <t>https://www.noord-holland.nl/Over_de_provincie/Inkoop_en_aanbesteden/Documenten/Algemene_inkoopvoorwaarden</t>
  </si>
  <si>
    <t>TenderNed</t>
  </si>
  <si>
    <t>Zie tabblad E 
"Solution Model"</t>
  </si>
  <si>
    <t>Ondersteuning Hoor en Advies Colleges (HAC)</t>
  </si>
  <si>
    <t>Ondersteuning Subsidie Verlening</t>
  </si>
  <si>
    <t>Optimaal Digitaal Marktconsultatie Invuldocument</t>
  </si>
  <si>
    <t xml:space="preserve">Marktconsultatie 
Optimaal Digitaal (samen)werken aan en met bestanden
</t>
  </si>
  <si>
    <t>C.  Marktconsultatie Producten</t>
  </si>
  <si>
    <t>Uitgangspunten en Principes</t>
  </si>
  <si>
    <t>G. Optimaal Digitaal Training, Ondersteuning en Implementatie</t>
  </si>
  <si>
    <t>Zie tabblad G
"Training o.a."</t>
  </si>
  <si>
    <t xml:space="preserve">Waar het gaat om leren, training en ondersteuning, hechten we onder meer aan de volgende principes:
- Leren vindt zoveel mogelijk plaats op de werkplek:
o de werking en bedoeling van de applicatie is zoveel mogelijk intuïtief
o in online user support bij de invulvelden in de applicatie, staan verdere instructies en een toelichting
o de (bij voorkeur modulaire) e-learning onderdelen hebben een overall toelichting
o ondersteuning op de werkplek gebeurt via helpdesk en ondersteuners/key users
o workshops en klassikale training hebben gevarieerde en aantrekkelijke werkvormen
- Het leer –en ondersteuningsaanbod is laagdrempelig, eigentijds en aansprekend
- Het leeraanbod is praktisch toepasbaar en op maat: passend bij functie en werkzaamheden
- Het trainingsaanbod en ondersteunend materiaal is zodanig (modulair) opgebouwd, dat het eenvoudig en snel aan te passen is als er iets verandert in processen, afspraken of wetgeving
</t>
  </si>
  <si>
    <t xml:space="preserve">Van de toekomstige leverancier(s) verwachten we dat deze ons optimaal faciliteert /faciliteren, om conform bovengenoemde principes het trainings- en ondersteuningsaanbod vorm te geven. Dat wil zeggen dat we de volgende zaken verwachten:
- ondersteunende middelen en materialen
- e-learning modules
- een train-de-trainers-programma voor key users/functioneel beheerders/ondersteuners
- ondersteuning en training van beheerders
- en nazorg voor key users/functioneel beheerders/ondersteuners
</t>
  </si>
  <si>
    <t>PNH wil met marktpartijen van gedachten wisselen over de te volgen implementatie-aanpak, dat een samenhangend geheel moet vormen met de trainings- en opleidingsaanpak. Een aanpak die ervoor zorgt dat de Optimaal Digitaal-oplossing(en) soepel kan/kunnen worden geïntroduceerd bij de eindgebruikers, en dat eindgebruikers daarvan zo min mogelijk hinder ondervinden.</t>
  </si>
  <si>
    <t>Verduidelijking en Procesvragen</t>
  </si>
  <si>
    <t xml:space="preserve">Geanonimiseerde Samenvatting </t>
  </si>
  <si>
    <t>VAK-APPLICATIES</t>
  </si>
  <si>
    <r>
      <t xml:space="preserve">Op WELKE WIJZE WORDT HET ONDERDEEL INGEVULD
</t>
    </r>
    <r>
      <rPr>
        <b/>
        <sz val="10"/>
        <color theme="1"/>
        <rFont val="Calibri"/>
        <family val="2"/>
        <scheme val="minor"/>
      </rPr>
      <t>STANDAARD PRODUCT
CONFIGURATIE / BUSINESS RULES
MAATWERK</t>
    </r>
  </si>
  <si>
    <t>Erik van Dijk</t>
  </si>
  <si>
    <t>PNH Inkoop</t>
  </si>
  <si>
    <t>PRODUCTNAAM WAARMEE HET ONDERDEEL WORDT INGEVULD</t>
  </si>
  <si>
    <t>Ondersteuning Inkoop, HRM en Financiele processen</t>
  </si>
  <si>
    <t>Archiveren van Archiefwaardige Zqken en Metadata</t>
  </si>
  <si>
    <t>Archiveren van Archiefwaardige Workflows en Metatdata</t>
  </si>
  <si>
    <t>Werkbakjes voor Medewerkers (zie ook Workspace Portal)</t>
  </si>
  <si>
    <t>(PNH) WORKSPACE PORTAL</t>
  </si>
  <si>
    <t>INTEGRATIE PLATFORM</t>
  </si>
  <si>
    <t>Ondersteuning Ambtelijke Besluitvorming (Gele Minute)</t>
  </si>
  <si>
    <t>Ondersteuning Bestuurlijke Besluitvorming (Rode Minute)</t>
  </si>
  <si>
    <t>Ondersteuning CRM processen</t>
  </si>
  <si>
    <t>Samenwerkingsruimten voor PNH, Keten- en/of Regio-partners en Leveranciers (zie ook ketenpartner portaal)</t>
  </si>
  <si>
    <t>I-Babs</t>
  </si>
  <si>
    <t>CUSTOMER COMMUNICATIONS MANAGEMENT (CCM)</t>
  </si>
  <si>
    <t>Portaal Digitaal Procederen van "De Rechtspraak"</t>
  </si>
  <si>
    <t>Afhandelen (Uitgaande) Post</t>
  </si>
  <si>
    <t>Afhandelen (Inkomende) Fysieke Post</t>
  </si>
  <si>
    <t>E-fomulieren(zie digitaal loket), e-mail, Sharefile OFGV, PleiO, Fax, etc.</t>
  </si>
  <si>
    <t>Met Inwoners en Ondernemingen, bijvoorbeeld E-formulieren, Berichten-Box.</t>
  </si>
  <si>
    <t>Communicatie en Informatieoverdracht tussen organisaties en (bouw)projecten</t>
  </si>
  <si>
    <t>Papierloos (Digitaal) Vergaderen, bijvoorbeeld "rode minute"</t>
  </si>
  <si>
    <t>Zoeken en (Terug)vinden van Bestanden</t>
  </si>
  <si>
    <t>E-mail, Fax, PLeiO, I-Babs, VISI, etc.</t>
  </si>
  <si>
    <t>Basisregistraties zoals BAG, GBA, BGT, BRO, BRK, NHR en BRT</t>
  </si>
  <si>
    <t>Diverse vakapplicaties zoals P8, LIAS, Contract-X, RINAS, Relatics, Facta, GWW, LTC</t>
  </si>
  <si>
    <t>Open Document Management API (ODMA), WebDAV of CMIS.</t>
  </si>
  <si>
    <t>Nieuw Technisch Fundament  (NTF)</t>
  </si>
  <si>
    <t>G. Training o.a.</t>
  </si>
  <si>
    <t>Defintief</t>
  </si>
  <si>
    <t>Volgt na verwerking verduidelijkingsvragen</t>
  </si>
  <si>
    <t>Volgt na verwerking schriftelijke ronde</t>
  </si>
  <si>
    <t>Onderdeel</t>
  </si>
  <si>
    <t>Filmpje Optimaal Digitaal</t>
  </si>
  <si>
    <t>http://nota.noord-holland.nl/optimaal-digitaal/magazine/start/</t>
  </si>
  <si>
    <t>Februari 2018</t>
  </si>
  <si>
    <t>April 2018</t>
  </si>
  <si>
    <t>(Eventuele) Grafische Weergave Solution Model</t>
  </si>
  <si>
    <t>Bijlage Fomulier verduidelijkingsvragen</t>
  </si>
  <si>
    <t xml:space="preserve">PNH onderkent, zoals in het voorgaande hoofdstuk is beschreven, (een combinatie van) vijf onderdelen voor het realiseren van de gewenste oplossing: 
• Document Management 
• Records Management 
• Zaak Management
• Workflow Management 
• Samenwerken, delen en ketenpartnerportaal 
De provincie laat zich naast de oplossing, ook graag adviseren over de wijze waarop en met wat voor soort partijen voorgestelde (deel)oplossingen het beste gerealiseerd en beheerd kunnen worden. Hiertoe is een aantal vragen geformuleerd. 
</t>
  </si>
  <si>
    <t xml:space="preserve">Wat is uw visie op het PNH-vraagstuk en de geschetste oplossingsrichting(en)?
In hoofdstuk 4 Oplossingen en Ontwikkelpad zijn de ORANJE, LICHTBLAUWE, GRIJZE en GROENE onderdelen benoemd die alle relevant zijn voor de Optimaal Digitaal-oplossing. Wat is uw advies voor de invulling van het totaal aan onderdelen, rekening houdend met de geschetste context en eisen?
Wij vragen u dit zowel grafisch als tekstueel te beantwoorden, in de vorm van een solution model. Geeft u daarbij duidelijk aan:
- wat de toegevoegde waarde is van elk deel van de oplossing dat u voor ogen hebt;
- hoe deze delen koppelen als er sprake is van een oplossing uit meer delen, en welke eisen u eventueel stelt aan een integratieplatform (ESB);
- of de oplossing(en) als SaaS, dan wel PaaS worden aangeboden (en zo niet: of deze ontwikkeling wel is voorzien en op welke termijn);
- of de oplossing(en) gebaseerd zijn op webtechnologie (en zo niet: of deze ontwikkeling wel is voorzien en op welke termijn);
U kunt ook samenwerken met een andere partij om het totaal aan onderdelen in te vullen. U kunt beschrijven hoe u dat voor ogen heeft. 
</t>
  </si>
  <si>
    <t xml:space="preserve">Hoe ondersteunt/ondersteunen de voorgestelde oplossing(en) de diversiteit in werkwijzen (Zie paragraaf 3.2 en bijlage 1) bij PNH?
</t>
  </si>
  <si>
    <t>Zie tabblad F 
"Werkwijzen PNH"</t>
  </si>
  <si>
    <t>F. Optimaal Digitaal Werkwijzen PNH</t>
  </si>
  <si>
    <t>Visie</t>
  </si>
  <si>
    <t>Aanbod</t>
  </si>
  <si>
    <t xml:space="preserve">In paragraaf 4.4 Training, ondersteuning en implementatie hebben we enkele uitgangspunten en principes voor implementatie, training en ondersteuning weergegeven. Welke visie en welk aanbod heeft u op implementatie, training en ondersteuning? Op welke wijze sluit uw visie én aanbod aan op (elk van de) door ons geschetste uitgangspunten en principes?  
Daar waar uw visie afwijkt van onze uitgangspunten, nodigen we u uit om een toelichting te geven die onze uitgangspunten aanscherpt. Indien u deze aspecten niet zelf aanbiedt, vragen wij u om uw ervaring(en) met implementatie-partner(s) te schetsen.
</t>
  </si>
  <si>
    <t>In paragraaf 4.3 ‘Migratie’ is beschreven welke gegevens PNH wil migreren naar de nieuwe oplossing(en) en / of het e-depot (zie ook paragraaf 3.3 voor aantallen). In hoeverre acht u dit haalbaar en hoe kunt u deze migratie faciliteren? 
Indien u de migratie (op onderdelen) niet haalbaar acht of deze activiteit niet wenst te faciliteren, dan stellen wij het op prijs dat u daarvoor de reden aangeeft en eventueel een alternatieve aanpak of marktpartij voorstelt.</t>
  </si>
  <si>
    <t xml:space="preserve">PNH wil het samenwerken aan en delen van bestanden faciliteren aan interne medewerkers en (externe) ketenpartners. Momenteel wordt door PNH een Proof of Concept o.b.v. Microsoft SharePoint uitgevoerd.
Wat is uw mening over het inzetten van Microsoft SharePoint als invulling van het samenwerken aan en delen van bestanden?
</t>
  </si>
  <si>
    <t>Eventueel Service Cataogus</t>
  </si>
  <si>
    <t xml:space="preserve">PNH hanteert als uitgangspunt dat zij haar voorwaarden toepast op haar inkoopopdrachten. Zie bijlage AIV Provincies 2015 voor leveringen en diensten. 
Kunt u zich onvoorwaardelijk in deze contractuele voorwaarden vinden, indien u de opdrachtnemer van deze opdracht(-en) zou zijn? Als dit niet het geval is, vragen wij u om aan te geven tegen welk onderde(e)l(en) u wezenlijke bezwaren heeft, op grond waarvan, en welk alternatief u voor zou stellen.
</t>
  </si>
  <si>
    <t>Mei 2015</t>
  </si>
  <si>
    <t>Definitief</t>
  </si>
  <si>
    <t>AIV Provincies 2015 voor leveringen en diensten</t>
  </si>
  <si>
    <t>Risicoverdeling: wat vormt voor u de kern van een goede regeling van de (financieel-juridische) risicoverdeling voor deze opdracht(-en) tussen opdrachtnemer en opdrachtgever?</t>
  </si>
  <si>
    <r>
      <t xml:space="preserve">In hoofdstuk 4 Oplossingen en Ontwikkelpad zijn de </t>
    </r>
    <r>
      <rPr>
        <b/>
        <i/>
        <sz val="11"/>
        <color rgb="FFFFC000"/>
        <rFont val="Calibri"/>
        <family val="2"/>
        <scheme val="minor"/>
      </rPr>
      <t>oranje</t>
    </r>
    <r>
      <rPr>
        <i/>
        <sz val="11"/>
        <color theme="1"/>
        <rFont val="Calibri"/>
        <family val="2"/>
        <scheme val="minor"/>
      </rPr>
      <t xml:space="preserve"> en </t>
    </r>
    <r>
      <rPr>
        <i/>
        <sz val="11"/>
        <color theme="3" tint="0.59999389629810485"/>
        <rFont val="Calibri"/>
        <family val="2"/>
        <scheme val="minor"/>
      </rPr>
      <t>l</t>
    </r>
    <r>
      <rPr>
        <b/>
        <i/>
        <sz val="11"/>
        <color theme="3" tint="0.59999389629810485"/>
        <rFont val="Calibri"/>
        <family val="2"/>
        <scheme val="minor"/>
      </rPr>
      <t>ichtblauwe</t>
    </r>
    <r>
      <rPr>
        <i/>
        <sz val="11"/>
        <color theme="3" tint="0.59999389629810485"/>
        <rFont val="Calibri"/>
        <family val="2"/>
        <scheme val="minor"/>
      </rPr>
      <t xml:space="preserve"> </t>
    </r>
    <r>
      <rPr>
        <i/>
        <sz val="11"/>
        <color theme="1"/>
        <rFont val="Calibri"/>
        <family val="2"/>
        <scheme val="minor"/>
      </rPr>
      <t xml:space="preserve">(vragen om invulling) en </t>
    </r>
    <r>
      <rPr>
        <b/>
        <i/>
        <sz val="11"/>
        <color theme="0" tint="-0.34998626667073579"/>
        <rFont val="Calibri"/>
        <family val="2"/>
        <scheme val="minor"/>
      </rPr>
      <t>grijze</t>
    </r>
    <r>
      <rPr>
        <i/>
        <sz val="11"/>
        <color theme="1"/>
        <rFont val="Calibri"/>
        <family val="2"/>
        <scheme val="minor"/>
      </rPr>
      <t xml:space="preserve"> en </t>
    </r>
    <r>
      <rPr>
        <b/>
        <i/>
        <sz val="11"/>
        <color rgb="FF00B050"/>
        <rFont val="Calibri"/>
        <family val="2"/>
        <scheme val="minor"/>
      </rPr>
      <t>groene</t>
    </r>
    <r>
      <rPr>
        <b/>
        <i/>
        <sz val="11"/>
        <color theme="1"/>
        <rFont val="Calibri"/>
        <family val="2"/>
        <scheme val="minor"/>
      </rPr>
      <t xml:space="preserve"> </t>
    </r>
    <r>
      <rPr>
        <i/>
        <sz val="11"/>
        <color theme="1"/>
        <rFont val="Calibri"/>
        <family val="2"/>
        <scheme val="minor"/>
      </rPr>
      <t xml:space="preserve">(vragen om koppelen en / of integratie) onderdelen benoemd die allen relevant zijn voor de Optimaal Digitaal-oplossing. 
Wat is uw advies voor de invulling van de onderdelen, rekening houdend met de geschetste context en eisen?  </t>
    </r>
    <r>
      <rPr>
        <b/>
        <i/>
        <sz val="11"/>
        <color theme="1"/>
        <rFont val="Calibri"/>
        <family val="2"/>
        <scheme val="minor"/>
      </rPr>
      <t xml:space="preserve">Het is niet voorgeschreven om alle onderdelen in te vullen. </t>
    </r>
    <r>
      <rPr>
        <i/>
        <sz val="11"/>
        <color theme="1"/>
        <rFont val="Calibri"/>
        <family val="2"/>
        <scheme val="minor"/>
      </rPr>
      <t xml:space="preserve">
Wij vragen u dit zowel tekstueel als bij voorkeur ook grafisch te beantwoorden, in de vorm van een solution model. U kunt daarbij tabblad E in het antwoordformulier als hulpmiddel gebruiken, maar dit is niet verplicht. Geeft u in ieder geval duidelijk aan:
- wat de toegevoegde waarde is van elk deel van de oplossing dat u voor ogen hebt;
- hoe deze delen koppelen als er sprake is van een oplossing uit meer delen, en welke eisen u eventueel stelt aan een integratieplatform (ESB);
- of de oplossing(en) als SaaS, dan wel PaaS worden aangeboden (en zo niet: of deze ontwikkeling wel is voorzien en op welke termijn);
- of de oplossing(en) gebaseerd zijn op webtechnologie (en zo niet: of deze ontwikkeling wel is voorzien en op welke termijn);
U kunt ook samenwerken met een andere partij om het totaal aan onderdelen in te vullen. U kunt beschrijven hoe u dat voor ogen heeft.
</t>
    </r>
  </si>
  <si>
    <t xml:space="preserve">https://youtu.be/MaeKwUQLY68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</si>
</sst>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413]d/mmm/yy;@"/>
    <numFmt numFmtId="165" formatCode="_-&quot;€&quot;* #,##0.00_-;\-&quot;€&quot;* #,##0.00_-;_-&quot;€&quot;* &quot;-&quot;??_-;_-@_-"/>
  </numFmts>
  <fonts count="30" x14ac:knownFonts="1">
    <font>
      <sz val="11"/>
      <color theme="1"/>
      <name val="Calibri"/>
      <family val="2"/>
      <scheme val="minor"/>
    </font>
    <font>
      <sz val="10"/>
      <color theme="1"/>
      <name val="Arial"/>
      <family val="2"/>
    </font>
    <font>
      <sz val="10"/>
      <color theme="1"/>
      <name val="Arial"/>
      <family val="2"/>
    </font>
    <font>
      <sz val="10"/>
      <color theme="1"/>
      <name val="Arial"/>
      <family val="2"/>
    </font>
    <font>
      <u/>
      <sz val="11"/>
      <color theme="10"/>
      <name val="Calibri"/>
      <family val="2"/>
    </font>
    <font>
      <b/>
      <u/>
      <sz val="14"/>
      <name val="Calibri"/>
      <family val="2"/>
      <scheme val="minor"/>
    </font>
    <font>
      <b/>
      <sz val="11"/>
      <color rgb="FF000000"/>
      <name val="Calibri"/>
      <family val="2"/>
      <scheme val="minor"/>
    </font>
    <font>
      <b/>
      <i/>
      <sz val="11"/>
      <color theme="1"/>
      <name val="Calibri"/>
      <family val="2"/>
      <scheme val="minor"/>
    </font>
    <font>
      <i/>
      <sz val="11"/>
      <color theme="1"/>
      <name val="Calibri"/>
      <family val="2"/>
      <scheme val="minor"/>
    </font>
    <font>
      <b/>
      <u/>
      <sz val="14"/>
      <color rgb="FF000000"/>
      <name val="Calibri"/>
      <family val="2"/>
      <scheme val="minor"/>
    </font>
    <font>
      <sz val="11"/>
      <color rgb="FF000000"/>
      <name val="Calibri"/>
      <family val="2"/>
      <scheme val="minor"/>
    </font>
    <font>
      <sz val="10"/>
      <name val="Arial"/>
      <family val="2"/>
    </font>
    <font>
      <b/>
      <sz val="10"/>
      <name val="Arial"/>
      <family val="2"/>
    </font>
    <font>
      <sz val="14"/>
      <color theme="0"/>
      <name val="Arial"/>
      <family val="2"/>
    </font>
    <font>
      <sz val="10"/>
      <color theme="1"/>
      <name val="Arial"/>
      <family val="2"/>
    </font>
    <font>
      <sz val="10"/>
      <color theme="1"/>
      <name val="Symbol"/>
      <family val="1"/>
      <charset val="2"/>
    </font>
    <font>
      <b/>
      <sz val="11"/>
      <color theme="1"/>
      <name val="Calibri"/>
      <family val="2"/>
      <scheme val="minor"/>
    </font>
    <font>
      <sz val="11"/>
      <color theme="1"/>
      <name val="Calibri"/>
      <family val="2"/>
      <scheme val="minor"/>
    </font>
    <font>
      <b/>
      <sz val="11"/>
      <color rgb="FFFF0000"/>
      <name val="Calibri"/>
      <family val="2"/>
      <scheme val="minor"/>
    </font>
    <font>
      <sz val="11"/>
      <color theme="0"/>
      <name val="Calibri"/>
      <family val="2"/>
      <scheme val="minor"/>
    </font>
    <font>
      <b/>
      <sz val="11"/>
      <color theme="0"/>
      <name val="Calibri"/>
      <family val="2"/>
      <scheme val="minor"/>
    </font>
    <font>
      <b/>
      <sz val="9"/>
      <color theme="1"/>
      <name val="Lucida Sans"/>
      <family val="2"/>
    </font>
    <font>
      <b/>
      <sz val="10"/>
      <color theme="1"/>
      <name val="Calibri"/>
      <family val="2"/>
      <scheme val="minor"/>
    </font>
    <font>
      <b/>
      <i/>
      <sz val="14"/>
      <color rgb="FF000000"/>
      <name val="Calibri"/>
      <family val="2"/>
      <scheme val="minor"/>
    </font>
    <font>
      <i/>
      <sz val="14"/>
      <color theme="0"/>
      <name val="Arial"/>
      <family val="2"/>
    </font>
    <font>
      <i/>
      <sz val="11"/>
      <color theme="3" tint="0.59999389629810485"/>
      <name val="Calibri"/>
      <family val="2"/>
      <scheme val="minor"/>
    </font>
    <font>
      <b/>
      <i/>
      <sz val="11"/>
      <color rgb="FFFFC000"/>
      <name val="Calibri"/>
      <family val="2"/>
      <scheme val="minor"/>
    </font>
    <font>
      <b/>
      <i/>
      <sz val="11"/>
      <color theme="3" tint="0.59999389629810485"/>
      <name val="Calibri"/>
      <family val="2"/>
      <scheme val="minor"/>
    </font>
    <font>
      <b/>
      <i/>
      <sz val="11"/>
      <color theme="0" tint="-0.34998626667073579"/>
      <name val="Calibri"/>
      <family val="2"/>
      <scheme val="minor"/>
    </font>
    <font>
      <b/>
      <i/>
      <sz val="11"/>
      <color rgb="FF00B050"/>
      <name val="Calibri"/>
      <family val="2"/>
      <scheme val="minor"/>
    </font>
  </fonts>
  <fills count="10">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1"/>
        <bgColor indexed="64"/>
      </patternFill>
    </fill>
    <fill>
      <patternFill patternType="solid">
        <fgColor rgb="FFFFC000"/>
        <bgColor indexed="64"/>
      </patternFill>
    </fill>
    <fill>
      <patternFill patternType="solid">
        <fgColor rgb="FF92D050"/>
        <bgColor indexed="64"/>
      </patternFill>
    </fill>
    <fill>
      <patternFill patternType="solid">
        <fgColor theme="0" tint="-4.9989318521683403E-2"/>
        <bgColor indexed="64"/>
      </patternFill>
    </fill>
    <fill>
      <patternFill patternType="solid">
        <fgColor theme="6" tint="0.79998168889431442"/>
        <bgColor indexed="64"/>
      </patternFill>
    </fill>
  </fills>
  <borders count="28">
    <border>
      <left/>
      <right/>
      <top/>
      <bottom/>
      <diagonal/>
    </border>
    <border>
      <left/>
      <right/>
      <top style="medium">
        <color rgb="FF95B3D7"/>
      </top>
      <bottom style="medium">
        <color rgb="FF95B3D7"/>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bottom style="medium">
        <color rgb="FF95B3D7"/>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right/>
      <top style="medium">
        <color auto="1"/>
      </top>
      <bottom style="medium">
        <color auto="1"/>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rgb="FFFFC000"/>
      </bottom>
      <diagonal/>
    </border>
    <border>
      <left style="medium">
        <color indexed="64"/>
      </left>
      <right style="medium">
        <color indexed="64"/>
      </right>
      <top style="medium">
        <color rgb="FFFFC000"/>
      </top>
      <bottom style="medium">
        <color rgb="FFFFC000"/>
      </bottom>
      <diagonal/>
    </border>
    <border>
      <left style="medium">
        <color indexed="64"/>
      </left>
      <right style="medium">
        <color indexed="64"/>
      </right>
      <top style="medium">
        <color rgb="FFFFC000"/>
      </top>
      <bottom style="medium">
        <color indexed="64"/>
      </bottom>
      <diagonal/>
    </border>
    <border>
      <left/>
      <right style="medium">
        <color indexed="64"/>
      </right>
      <top style="medium">
        <color indexed="64"/>
      </top>
      <bottom/>
      <diagonal/>
    </border>
    <border>
      <left/>
      <right style="medium">
        <color indexed="64"/>
      </right>
      <top/>
      <bottom/>
      <diagonal/>
    </border>
    <border>
      <left/>
      <right style="thin">
        <color indexed="64"/>
      </right>
      <top style="thin">
        <color indexed="64"/>
      </top>
      <bottom style="thin">
        <color indexed="64"/>
      </bottom>
      <diagonal/>
    </border>
    <border>
      <left/>
      <right/>
      <top style="medium">
        <color indexed="64"/>
      </top>
      <bottom/>
      <diagonal/>
    </border>
  </borders>
  <cellStyleXfs count="4">
    <xf numFmtId="0" fontId="0" fillId="0" borderId="0"/>
    <xf numFmtId="0" fontId="4" fillId="0" borderId="0" applyNumberFormat="0" applyFill="0" applyBorder="0" applyAlignment="0" applyProtection="0">
      <alignment vertical="top"/>
      <protection locked="0"/>
    </xf>
    <xf numFmtId="0" fontId="11" fillId="0" borderId="0"/>
    <xf numFmtId="165" fontId="17" fillId="0" borderId="0" applyFont="0" applyFill="0" applyBorder="0" applyAlignment="0" applyProtection="0"/>
  </cellStyleXfs>
  <cellXfs count="156">
    <xf numFmtId="0" fontId="0" fillId="0" borderId="0" xfId="0"/>
    <xf numFmtId="0" fontId="4" fillId="0" borderId="0" xfId="1" applyAlignment="1" applyProtection="1">
      <alignment horizontal="center"/>
    </xf>
    <xf numFmtId="0" fontId="0" fillId="0" borderId="0" xfId="0" applyAlignment="1">
      <alignment horizontal="center"/>
    </xf>
    <xf numFmtId="0" fontId="5" fillId="0" borderId="0" xfId="0" applyFont="1" applyAlignment="1">
      <alignment vertical="center"/>
    </xf>
    <xf numFmtId="0" fontId="6" fillId="2" borderId="1" xfId="0" applyFont="1" applyFill="1" applyBorder="1" applyAlignment="1">
      <alignment vertical="center"/>
    </xf>
    <xf numFmtId="0" fontId="6" fillId="2" borderId="1" xfId="0" applyFont="1" applyFill="1" applyBorder="1" applyAlignment="1">
      <alignment horizontal="right" vertical="center"/>
    </xf>
    <xf numFmtId="0" fontId="9" fillId="0" borderId="0" xfId="0" applyFont="1" applyAlignment="1">
      <alignment horizontal="left" vertical="center"/>
    </xf>
    <xf numFmtId="0" fontId="0" fillId="0" borderId="0" xfId="0" applyAlignment="1">
      <alignment horizontal="left"/>
    </xf>
    <xf numFmtId="0" fontId="10" fillId="0" borderId="8" xfId="0" applyFont="1" applyBorder="1" applyAlignment="1">
      <alignment vertical="center"/>
    </xf>
    <xf numFmtId="0" fontId="8" fillId="0" borderId="0" xfId="0" applyFont="1" applyAlignment="1">
      <alignment horizontal="left"/>
    </xf>
    <xf numFmtId="0" fontId="12" fillId="0" borderId="9" xfId="0" applyFont="1" applyFill="1" applyBorder="1" applyAlignment="1">
      <alignment horizontal="left" vertical="top" wrapText="1"/>
    </xf>
    <xf numFmtId="0" fontId="14" fillId="0" borderId="3" xfId="0" applyFont="1" applyBorder="1" applyAlignment="1">
      <alignment horizontal="center" vertical="top"/>
    </xf>
    <xf numFmtId="0" fontId="14" fillId="0" borderId="3" xfId="0" applyFont="1" applyBorder="1" applyAlignment="1">
      <alignment vertical="top"/>
    </xf>
    <xf numFmtId="0" fontId="15" fillId="0" borderId="0" xfId="0" applyFont="1" applyAlignment="1">
      <alignment horizontal="left" vertical="center" indent="5"/>
    </xf>
    <xf numFmtId="0" fontId="8" fillId="0" borderId="0" xfId="0" applyFont="1" applyAlignment="1">
      <alignment horizontal="left" vertical="center"/>
    </xf>
    <xf numFmtId="0" fontId="10" fillId="0" borderId="8" xfId="0" applyFont="1" applyBorder="1" applyAlignment="1">
      <alignment vertical="top" wrapText="1"/>
    </xf>
    <xf numFmtId="0" fontId="10" fillId="0" borderId="8" xfId="0" applyFont="1" applyBorder="1" applyAlignment="1">
      <alignment vertical="top"/>
    </xf>
    <xf numFmtId="0" fontId="0" fillId="0" borderId="0" xfId="0" applyAlignment="1">
      <alignment horizontal="right"/>
    </xf>
    <xf numFmtId="0" fontId="0" fillId="0" borderId="3" xfId="0" applyBorder="1" applyAlignment="1">
      <alignment horizontal="left" vertical="top" wrapText="1"/>
    </xf>
    <xf numFmtId="0" fontId="9" fillId="0" borderId="0" xfId="0" applyFont="1" applyAlignment="1">
      <alignment horizontal="center" vertical="center"/>
    </xf>
    <xf numFmtId="0" fontId="0" fillId="0" borderId="0" xfId="0"/>
    <xf numFmtId="0" fontId="0" fillId="0" borderId="0" xfId="0" applyFont="1"/>
    <xf numFmtId="0" fontId="18" fillId="0" borderId="0" xfId="0" applyFont="1" applyAlignment="1">
      <alignment horizontal="left" vertical="center" wrapText="1" indent="1"/>
    </xf>
    <xf numFmtId="0" fontId="0" fillId="0" borderId="0" xfId="0" applyAlignment="1">
      <alignment horizontal="center" vertical="top"/>
    </xf>
    <xf numFmtId="0" fontId="13" fillId="5" borderId="3" xfId="0" applyFont="1" applyFill="1" applyBorder="1" applyAlignment="1">
      <alignment horizontal="left" vertical="top"/>
    </xf>
    <xf numFmtId="0" fontId="13" fillId="5" borderId="3" xfId="0" applyFont="1" applyFill="1" applyBorder="1" applyAlignment="1">
      <alignment vertical="top"/>
    </xf>
    <xf numFmtId="0" fontId="13" fillId="5" borderId="3" xfId="0" applyFont="1" applyFill="1" applyBorder="1" applyAlignment="1">
      <alignment horizontal="center" vertical="top" wrapText="1"/>
    </xf>
    <xf numFmtId="0" fontId="0" fillId="0" borderId="0" xfId="0" applyAlignment="1">
      <alignment vertical="top"/>
    </xf>
    <xf numFmtId="0" fontId="10" fillId="0" borderId="8" xfId="0" applyFont="1" applyBorder="1" applyAlignment="1">
      <alignment horizontal="right" vertical="top"/>
    </xf>
    <xf numFmtId="164" fontId="6" fillId="0" borderId="8" xfId="0" applyNumberFormat="1" applyFont="1" applyBorder="1" applyAlignment="1">
      <alignment horizontal="left" vertical="center"/>
    </xf>
    <xf numFmtId="0" fontId="0" fillId="0" borderId="3" xfId="0" applyBorder="1" applyAlignment="1">
      <alignment horizontal="center" vertical="top" wrapText="1"/>
    </xf>
    <xf numFmtId="0" fontId="19" fillId="6" borderId="7" xfId="0" applyFont="1" applyFill="1" applyBorder="1" applyAlignment="1">
      <alignment vertical="center"/>
    </xf>
    <xf numFmtId="0" fontId="19" fillId="6" borderId="22" xfId="0" applyFont="1" applyFill="1" applyBorder="1" applyAlignment="1">
      <alignment vertical="center"/>
    </xf>
    <xf numFmtId="0" fontId="19" fillId="6" borderId="23" xfId="0" applyFont="1" applyFill="1" applyBorder="1" applyAlignment="1">
      <alignment vertical="center"/>
    </xf>
    <xf numFmtId="0" fontId="16" fillId="4" borderId="10" xfId="0" applyFont="1" applyFill="1" applyBorder="1" applyAlignment="1">
      <alignment vertical="center"/>
    </xf>
    <xf numFmtId="0" fontId="0" fillId="0" borderId="24" xfId="0" applyBorder="1"/>
    <xf numFmtId="0" fontId="0" fillId="0" borderId="11" xfId="0" applyBorder="1"/>
    <xf numFmtId="0" fontId="0" fillId="3" borderId="25" xfId="0" applyFont="1" applyFill="1" applyBorder="1" applyAlignment="1">
      <alignment vertical="center"/>
    </xf>
    <xf numFmtId="0" fontId="0" fillId="0" borderId="11" xfId="0" applyBorder="1" applyAlignment="1">
      <alignment vertical="center"/>
    </xf>
    <xf numFmtId="0" fontId="0" fillId="7" borderId="25" xfId="0" applyFill="1" applyBorder="1" applyAlignment="1">
      <alignment vertical="center"/>
    </xf>
    <xf numFmtId="0" fontId="0" fillId="0" borderId="12" xfId="0" applyBorder="1" applyAlignment="1">
      <alignment vertical="center"/>
    </xf>
    <xf numFmtId="0" fontId="0" fillId="7" borderId="14" xfId="0" applyFill="1" applyBorder="1" applyAlignment="1">
      <alignment vertical="center"/>
    </xf>
    <xf numFmtId="0" fontId="20" fillId="6" borderId="21" xfId="0" applyFont="1" applyFill="1" applyBorder="1" applyAlignment="1">
      <alignment vertical="center"/>
    </xf>
    <xf numFmtId="0" fontId="16" fillId="3" borderId="25" xfId="0" applyFont="1" applyFill="1" applyBorder="1" applyAlignment="1">
      <alignment vertical="center"/>
    </xf>
    <xf numFmtId="0" fontId="16" fillId="7" borderId="25" xfId="0" applyFont="1" applyFill="1" applyBorder="1" applyAlignment="1">
      <alignment vertical="center"/>
    </xf>
    <xf numFmtId="0" fontId="16" fillId="7" borderId="14" xfId="0" applyFont="1" applyFill="1" applyBorder="1" applyAlignment="1">
      <alignment vertical="center"/>
    </xf>
    <xf numFmtId="0" fontId="0" fillId="0" borderId="25" xfId="0" applyBorder="1"/>
    <xf numFmtId="0" fontId="0" fillId="0" borderId="14" xfId="0" applyBorder="1"/>
    <xf numFmtId="0" fontId="0" fillId="0" borderId="16" xfId="0" applyBorder="1"/>
    <xf numFmtId="0" fontId="0" fillId="0" borderId="13" xfId="0" applyBorder="1"/>
    <xf numFmtId="0" fontId="0" fillId="0" borderId="10" xfId="0" applyBorder="1"/>
    <xf numFmtId="0" fontId="0" fillId="0" borderId="12" xfId="0" applyBorder="1"/>
    <xf numFmtId="0" fontId="0" fillId="0" borderId="24" xfId="0" applyBorder="1" applyAlignment="1">
      <alignment vertical="center"/>
    </xf>
    <xf numFmtId="0" fontId="0" fillId="7" borderId="24" xfId="0" applyFill="1" applyBorder="1" applyAlignment="1">
      <alignment vertical="center"/>
    </xf>
    <xf numFmtId="0" fontId="16" fillId="4" borderId="11" xfId="0" applyFont="1" applyFill="1" applyBorder="1" applyAlignment="1">
      <alignment vertical="center"/>
    </xf>
    <xf numFmtId="0" fontId="0" fillId="3" borderId="14" xfId="0" applyFont="1" applyFill="1" applyBorder="1" applyAlignment="1">
      <alignment vertical="center"/>
    </xf>
    <xf numFmtId="0" fontId="16" fillId="7" borderId="7" xfId="0" applyFont="1" applyFill="1" applyBorder="1" applyAlignment="1">
      <alignment vertical="center"/>
    </xf>
    <xf numFmtId="0" fontId="16" fillId="4" borderId="16" xfId="0" applyFont="1" applyFill="1" applyBorder="1" applyAlignment="1">
      <alignment vertical="center"/>
    </xf>
    <xf numFmtId="0" fontId="8" fillId="0" borderId="16" xfId="0" applyFont="1" applyBorder="1" applyAlignment="1">
      <alignment vertical="center"/>
    </xf>
    <xf numFmtId="0" fontId="8" fillId="0" borderId="16" xfId="0" applyFont="1" applyBorder="1" applyAlignment="1">
      <alignment vertical="center" wrapText="1"/>
    </xf>
    <xf numFmtId="0" fontId="8" fillId="0" borderId="18" xfId="0" applyFont="1" applyBorder="1" applyAlignment="1">
      <alignment vertical="center" wrapText="1"/>
    </xf>
    <xf numFmtId="0" fontId="8" fillId="0" borderId="12" xfId="0" applyFont="1" applyBorder="1" applyAlignment="1">
      <alignment vertical="center"/>
    </xf>
    <xf numFmtId="0" fontId="8" fillId="0" borderId="10" xfId="0" applyFont="1" applyBorder="1" applyAlignment="1">
      <alignment vertical="center"/>
    </xf>
    <xf numFmtId="0" fontId="8" fillId="0" borderId="16" xfId="0" applyFont="1" applyFill="1" applyBorder="1" applyAlignment="1">
      <alignment vertical="center"/>
    </xf>
    <xf numFmtId="0" fontId="8" fillId="9" borderId="4" xfId="0" applyFont="1" applyFill="1" applyBorder="1" applyAlignment="1">
      <alignment vertical="center" wrapText="1"/>
    </xf>
    <xf numFmtId="0" fontId="8" fillId="9" borderId="2" xfId="0" applyFont="1" applyFill="1" applyBorder="1" applyAlignment="1">
      <alignment vertical="center" wrapText="1"/>
    </xf>
    <xf numFmtId="0" fontId="8" fillId="9" borderId="6" xfId="0" applyFont="1" applyFill="1" applyBorder="1" applyAlignment="1">
      <alignment vertical="center" wrapText="1"/>
    </xf>
    <xf numFmtId="0" fontId="0" fillId="0" borderId="0" xfId="0" applyAlignment="1">
      <alignment vertical="top"/>
    </xf>
    <xf numFmtId="0" fontId="0" fillId="0" borderId="26" xfId="0" applyBorder="1" applyAlignment="1">
      <alignment horizontal="center" vertical="top" wrapText="1"/>
    </xf>
    <xf numFmtId="0" fontId="8" fillId="9" borderId="20" xfId="0" applyFont="1" applyFill="1" applyBorder="1" applyAlignment="1">
      <alignment vertical="center" wrapText="1"/>
    </xf>
    <xf numFmtId="0" fontId="8" fillId="9" borderId="5" xfId="0" applyFont="1" applyFill="1" applyBorder="1" applyAlignment="1">
      <alignment vertical="center" wrapText="1"/>
    </xf>
    <xf numFmtId="0" fontId="8" fillId="9" borderId="15" xfId="0" applyFont="1" applyFill="1" applyBorder="1" applyAlignment="1">
      <alignment vertical="center" wrapText="1"/>
    </xf>
    <xf numFmtId="0" fontId="8" fillId="9" borderId="7" xfId="0" applyFont="1" applyFill="1" applyBorder="1" applyAlignment="1">
      <alignment vertical="center" wrapText="1"/>
    </xf>
    <xf numFmtId="0" fontId="8" fillId="9" borderId="2" xfId="0" applyFont="1" applyFill="1" applyBorder="1" applyAlignment="1">
      <alignment wrapText="1"/>
    </xf>
    <xf numFmtId="0" fontId="8" fillId="9" borderId="4" xfId="0" applyFont="1" applyFill="1" applyBorder="1" applyAlignment="1">
      <alignment wrapText="1"/>
    </xf>
    <xf numFmtId="0" fontId="8" fillId="9" borderId="6" xfId="0" applyFont="1" applyFill="1" applyBorder="1" applyAlignment="1">
      <alignment wrapText="1"/>
    </xf>
    <xf numFmtId="0" fontId="8" fillId="0" borderId="12" xfId="0" applyFont="1" applyBorder="1" applyAlignment="1">
      <alignment vertical="center" wrapText="1"/>
    </xf>
    <xf numFmtId="0" fontId="8" fillId="9" borderId="17" xfId="0" applyFont="1" applyFill="1" applyBorder="1" applyAlignment="1">
      <alignment vertical="center" wrapText="1"/>
    </xf>
    <xf numFmtId="0" fontId="16" fillId="8" borderId="17" xfId="0" applyFont="1" applyFill="1" applyBorder="1" applyAlignment="1">
      <alignment horizontal="left" vertical="top" wrapText="1"/>
    </xf>
    <xf numFmtId="0" fontId="0" fillId="0" borderId="10" xfId="0" applyBorder="1" applyAlignment="1"/>
    <xf numFmtId="0" fontId="0" fillId="0" borderId="24" xfId="0" applyBorder="1" applyAlignment="1"/>
    <xf numFmtId="0" fontId="0" fillId="0" borderId="12" xfId="0" applyBorder="1" applyAlignment="1"/>
    <xf numFmtId="0" fontId="3" fillId="0" borderId="8" xfId="0" applyFont="1" applyBorder="1" applyAlignment="1"/>
    <xf numFmtId="0" fontId="8" fillId="9" borderId="19" xfId="0" applyFont="1" applyFill="1" applyBorder="1" applyAlignment="1">
      <alignment vertical="center" wrapText="1"/>
    </xf>
    <xf numFmtId="0" fontId="8" fillId="0" borderId="18" xfId="0" applyFont="1" applyBorder="1" applyAlignment="1">
      <alignment vertical="center"/>
    </xf>
    <xf numFmtId="0" fontId="8" fillId="0" borderId="27" xfId="0" applyFont="1" applyBorder="1" applyAlignment="1">
      <alignment vertical="center"/>
    </xf>
    <xf numFmtId="0" fontId="0" fillId="7" borderId="25" xfId="0" applyFont="1" applyFill="1" applyBorder="1" applyAlignment="1">
      <alignment vertical="center"/>
    </xf>
    <xf numFmtId="0" fontId="23" fillId="0" borderId="16" xfId="0" applyFont="1" applyBorder="1" applyAlignment="1">
      <alignment horizontal="left" vertical="center"/>
    </xf>
    <xf numFmtId="0" fontId="0" fillId="0" borderId="18" xfId="0" applyBorder="1"/>
    <xf numFmtId="0" fontId="21" fillId="0" borderId="26" xfId="0" applyFont="1" applyBorder="1" applyAlignment="1">
      <alignment horizontal="left" vertical="top" wrapText="1"/>
    </xf>
    <xf numFmtId="0" fontId="21" fillId="0" borderId="3" xfId="0" applyFont="1" applyBorder="1" applyAlignment="1">
      <alignment horizontal="left" vertical="top" wrapText="1"/>
    </xf>
    <xf numFmtId="0" fontId="24" fillId="5" borderId="3" xfId="0" applyFont="1" applyFill="1" applyBorder="1" applyAlignment="1">
      <alignment vertical="top"/>
    </xf>
    <xf numFmtId="0" fontId="2" fillId="0" borderId="3" xfId="0" applyFont="1" applyBorder="1" applyAlignment="1">
      <alignment vertical="center"/>
    </xf>
    <xf numFmtId="0" fontId="0" fillId="0" borderId="0" xfId="0" applyAlignment="1">
      <alignment vertical="top"/>
    </xf>
    <xf numFmtId="0" fontId="4" fillId="0" borderId="8" xfId="1" applyBorder="1" applyAlignment="1" applyProtection="1">
      <alignment vertical="top"/>
    </xf>
    <xf numFmtId="0" fontId="10" fillId="0" borderId="8" xfId="0" applyFont="1" applyBorder="1" applyAlignment="1">
      <alignment horizontal="left" vertical="top" wrapText="1"/>
    </xf>
    <xf numFmtId="164" fontId="6" fillId="0" borderId="8" xfId="0" applyNumberFormat="1" applyFont="1" applyBorder="1" applyAlignment="1">
      <alignment horizontal="right" vertical="top"/>
    </xf>
    <xf numFmtId="0" fontId="6" fillId="0" borderId="8" xfId="0" applyFont="1" applyBorder="1" applyAlignment="1">
      <alignment vertical="top" wrapText="1"/>
    </xf>
    <xf numFmtId="0" fontId="0" fillId="0" borderId="3" xfId="0" quotePrefix="1" applyBorder="1" applyAlignment="1">
      <alignment horizontal="left" vertical="top" wrapText="1"/>
    </xf>
    <xf numFmtId="0" fontId="8" fillId="7" borderId="14" xfId="0" applyFont="1" applyFill="1" applyBorder="1" applyAlignment="1">
      <alignment vertical="center"/>
    </xf>
    <xf numFmtId="0" fontId="8" fillId="7" borderId="25" xfId="0" applyFont="1" applyFill="1" applyBorder="1" applyAlignment="1">
      <alignment vertical="center"/>
    </xf>
    <xf numFmtId="0" fontId="16" fillId="3" borderId="17" xfId="0" applyFont="1" applyFill="1" applyBorder="1" applyAlignment="1">
      <alignment horizontal="left" vertical="top"/>
    </xf>
    <xf numFmtId="0" fontId="16" fillId="3" borderId="17" xfId="0" applyFont="1" applyFill="1" applyBorder="1" applyAlignment="1">
      <alignment horizontal="left" vertical="top" wrapText="1"/>
    </xf>
    <xf numFmtId="0" fontId="8" fillId="3" borderId="2" xfId="0" applyFont="1" applyFill="1" applyBorder="1" applyAlignment="1">
      <alignment vertical="center" wrapText="1"/>
    </xf>
    <xf numFmtId="0" fontId="8" fillId="3" borderId="6" xfId="0" applyFont="1" applyFill="1" applyBorder="1" applyAlignment="1">
      <alignment vertical="center" wrapText="1"/>
    </xf>
    <xf numFmtId="0" fontId="8" fillId="3" borderId="20" xfId="0" applyFont="1" applyFill="1" applyBorder="1" applyAlignment="1">
      <alignment vertical="center" wrapText="1"/>
    </xf>
    <xf numFmtId="0" fontId="8" fillId="3" borderId="5" xfId="0" applyFont="1" applyFill="1" applyBorder="1" applyAlignment="1">
      <alignment vertical="center" wrapText="1"/>
    </xf>
    <xf numFmtId="0" fontId="8" fillId="3" borderId="4" xfId="0" applyFont="1" applyFill="1" applyBorder="1" applyAlignment="1">
      <alignment vertical="center" wrapText="1"/>
    </xf>
    <xf numFmtId="0" fontId="8" fillId="3" borderId="15" xfId="0" applyFont="1" applyFill="1" applyBorder="1" applyAlignment="1">
      <alignment vertical="center" wrapText="1"/>
    </xf>
    <xf numFmtId="0" fontId="8" fillId="3" borderId="7" xfId="0" applyFont="1" applyFill="1" applyBorder="1" applyAlignment="1">
      <alignment vertical="center" wrapText="1"/>
    </xf>
    <xf numFmtId="0" fontId="8" fillId="3" borderId="2" xfId="0" applyFont="1" applyFill="1" applyBorder="1" applyAlignment="1">
      <alignment wrapText="1"/>
    </xf>
    <xf numFmtId="0" fontId="8" fillId="3" borderId="4" xfId="0" applyFont="1" applyFill="1" applyBorder="1" applyAlignment="1">
      <alignment wrapText="1"/>
    </xf>
    <xf numFmtId="0" fontId="8" fillId="3" borderId="6" xfId="0" applyFont="1" applyFill="1" applyBorder="1" applyAlignment="1">
      <alignment wrapText="1"/>
    </xf>
    <xf numFmtId="0" fontId="8" fillId="3" borderId="19" xfId="0" applyFont="1" applyFill="1" applyBorder="1" applyAlignment="1">
      <alignment vertical="center" wrapText="1"/>
    </xf>
    <xf numFmtId="0" fontId="8" fillId="3" borderId="17" xfId="0" applyFont="1" applyFill="1" applyBorder="1" applyAlignment="1">
      <alignment vertical="center" wrapText="1"/>
    </xf>
    <xf numFmtId="0" fontId="0" fillId="0" borderId="25" xfId="0" applyBorder="1" applyAlignment="1">
      <alignment vertical="center"/>
    </xf>
    <xf numFmtId="14" fontId="6" fillId="0" borderId="8" xfId="0" quotePrefix="1" applyNumberFormat="1" applyFont="1" applyBorder="1" applyAlignment="1">
      <alignment horizontal="right" vertical="top"/>
    </xf>
    <xf numFmtId="0" fontId="1" fillId="0" borderId="8" xfId="0" applyFont="1" applyBorder="1" applyAlignment="1"/>
    <xf numFmtId="0" fontId="1" fillId="0" borderId="3" xfId="0" applyFont="1" applyBorder="1" applyAlignment="1">
      <alignment vertical="top"/>
    </xf>
    <xf numFmtId="0" fontId="4" fillId="0" borderId="1" xfId="1" applyBorder="1" applyAlignment="1" applyProtection="1">
      <alignment vertical="top" wrapText="1"/>
    </xf>
    <xf numFmtId="0" fontId="0" fillId="0" borderId="1" xfId="0" applyBorder="1" applyAlignment="1">
      <alignment vertical="top"/>
    </xf>
    <xf numFmtId="0" fontId="8" fillId="0" borderId="0" xfId="0" applyFont="1" applyAlignment="1">
      <alignment horizontal="left" vertical="top" wrapText="1"/>
    </xf>
    <xf numFmtId="0" fontId="0" fillId="0" borderId="0" xfId="0" applyAlignment="1">
      <alignment vertical="top"/>
    </xf>
    <xf numFmtId="0" fontId="8" fillId="0" borderId="0" xfId="0" applyFont="1" applyAlignment="1">
      <alignment horizontal="left" wrapText="1"/>
    </xf>
    <xf numFmtId="0" fontId="0" fillId="0" borderId="0" xfId="0" applyAlignment="1"/>
    <xf numFmtId="0" fontId="16" fillId="8" borderId="16" xfId="0" applyFont="1" applyFill="1" applyBorder="1" applyAlignment="1">
      <alignment horizontal="left" vertical="top"/>
    </xf>
    <xf numFmtId="0" fontId="16" fillId="8" borderId="18" xfId="0" applyFont="1" applyFill="1" applyBorder="1" applyAlignment="1">
      <alignment horizontal="left" vertical="top"/>
    </xf>
    <xf numFmtId="0" fontId="0" fillId="0" borderId="13" xfId="0" applyBorder="1" applyAlignment="1"/>
    <xf numFmtId="0" fontId="0" fillId="0" borderId="0" xfId="0" applyAlignment="1">
      <alignment horizontal="left" vertical="top"/>
    </xf>
    <xf numFmtId="0" fontId="8" fillId="3" borderId="17" xfId="0" applyFont="1" applyFill="1" applyBorder="1" applyAlignment="1">
      <alignment horizontal="left" vertical="center"/>
    </xf>
    <xf numFmtId="0" fontId="8" fillId="3" borderId="19" xfId="0" applyFont="1" applyFill="1" applyBorder="1" applyAlignment="1">
      <alignment horizontal="left" vertical="center"/>
    </xf>
    <xf numFmtId="0" fontId="8" fillId="3" borderId="15" xfId="0" applyFont="1" applyFill="1" applyBorder="1" applyAlignment="1">
      <alignment horizontal="left" vertical="center"/>
    </xf>
    <xf numFmtId="0" fontId="16" fillId="4" borderId="17" xfId="0" applyFont="1" applyFill="1" applyBorder="1" applyAlignment="1">
      <alignment vertical="center"/>
    </xf>
    <xf numFmtId="0" fontId="0" fillId="0" borderId="15" xfId="0" applyBorder="1" applyAlignment="1"/>
    <xf numFmtId="0" fontId="16" fillId="8" borderId="17" xfId="0" applyFont="1" applyFill="1" applyBorder="1" applyAlignment="1">
      <alignment horizontal="left" vertical="top"/>
    </xf>
    <xf numFmtId="0" fontId="16" fillId="8" borderId="15" xfId="0" applyFont="1" applyFill="1" applyBorder="1" applyAlignment="1">
      <alignment horizontal="left" vertical="top"/>
    </xf>
    <xf numFmtId="0" fontId="16" fillId="8" borderId="12" xfId="0" applyFont="1" applyFill="1" applyBorder="1" applyAlignment="1">
      <alignment horizontal="left" vertical="top"/>
    </xf>
    <xf numFmtId="0" fontId="16" fillId="4" borderId="10" xfId="0" applyFont="1" applyFill="1" applyBorder="1" applyAlignment="1">
      <alignment vertical="top" wrapText="1"/>
    </xf>
    <xf numFmtId="0" fontId="0" fillId="0" borderId="12" xfId="0" applyBorder="1" applyAlignment="1">
      <alignment vertical="top" wrapText="1"/>
    </xf>
    <xf numFmtId="0" fontId="16" fillId="8" borderId="24" xfId="0" applyFont="1" applyFill="1" applyBorder="1" applyAlignment="1">
      <alignment horizontal="left" vertical="top"/>
    </xf>
    <xf numFmtId="0" fontId="16" fillId="8" borderId="14" xfId="0" applyFont="1" applyFill="1" applyBorder="1" applyAlignment="1">
      <alignment horizontal="left" vertical="top"/>
    </xf>
    <xf numFmtId="0" fontId="19" fillId="6" borderId="17" xfId="0" applyFont="1" applyFill="1" applyBorder="1" applyAlignment="1">
      <alignment horizontal="left" vertical="center"/>
    </xf>
    <xf numFmtId="0" fontId="19" fillId="6" borderId="19" xfId="0" applyFont="1" applyFill="1" applyBorder="1" applyAlignment="1">
      <alignment horizontal="left" vertical="center"/>
    </xf>
    <xf numFmtId="0" fontId="20" fillId="6" borderId="17" xfId="0" applyFont="1" applyFill="1" applyBorder="1" applyAlignment="1">
      <alignment horizontal="left" vertical="center"/>
    </xf>
    <xf numFmtId="0" fontId="20" fillId="6" borderId="19" xfId="0" applyFont="1" applyFill="1" applyBorder="1" applyAlignment="1">
      <alignment horizontal="left" vertical="center"/>
    </xf>
    <xf numFmtId="0" fontId="20" fillId="6" borderId="15" xfId="0" applyFont="1" applyFill="1" applyBorder="1" applyAlignment="1">
      <alignment horizontal="left" vertical="center"/>
    </xf>
    <xf numFmtId="0" fontId="20" fillId="6" borderId="17" xfId="0" applyFont="1" applyFill="1" applyBorder="1" applyAlignment="1">
      <alignment vertical="center"/>
    </xf>
    <xf numFmtId="0" fontId="19" fillId="0" borderId="19" xfId="0" applyFont="1" applyBorder="1" applyAlignment="1"/>
    <xf numFmtId="0" fontId="19" fillId="0" borderId="15" xfId="0" applyFont="1" applyBorder="1" applyAlignment="1"/>
    <xf numFmtId="0" fontId="0" fillId="0" borderId="15" xfId="0" applyBorder="1" applyAlignment="1">
      <alignment horizontal="left" vertical="center"/>
    </xf>
    <xf numFmtId="0" fontId="19" fillId="6" borderId="17" xfId="0" applyFont="1" applyFill="1" applyBorder="1" applyAlignment="1">
      <alignment vertical="center"/>
    </xf>
    <xf numFmtId="0" fontId="0" fillId="0" borderId="15" xfId="0" applyBorder="1" applyAlignment="1">
      <alignment vertical="center"/>
    </xf>
    <xf numFmtId="0" fontId="16" fillId="4" borderId="19" xfId="0" applyFont="1" applyFill="1" applyBorder="1" applyAlignment="1">
      <alignment vertical="center"/>
    </xf>
    <xf numFmtId="0" fontId="8" fillId="0" borderId="0" xfId="0" applyFont="1" applyAlignment="1">
      <alignment horizontal="left" vertical="center" wrapText="1"/>
    </xf>
    <xf numFmtId="0" fontId="0" fillId="0" borderId="0" xfId="0" applyAlignment="1">
      <alignment vertical="center"/>
    </xf>
    <xf numFmtId="0" fontId="4" fillId="0" borderId="8" xfId="1" applyBorder="1" applyAlignment="1" applyProtection="1">
      <alignment vertical="top" wrapText="1"/>
    </xf>
  </cellXfs>
  <cellStyles count="4">
    <cellStyle name="Hyperlink" xfId="1" builtinId="8"/>
    <cellStyle name="Normal 2" xfId="2"/>
    <cellStyle name="Standaard" xfId="0" builtinId="0"/>
    <cellStyle name="Valuta 2" xfId="3"/>
  </cellStyles>
  <dxfs count="0"/>
  <tableStyles count="0" defaultTableStyle="TableStyleMedium2" defaultPivotStyle="PivotStyleLight16"/>
  <colors>
    <mruColors>
      <color rgb="FFB2B2B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19050</xdr:colOff>
      <xdr:row>1</xdr:row>
      <xdr:rowOff>104775</xdr:rowOff>
    </xdr:from>
    <xdr:to>
      <xdr:col>1</xdr:col>
      <xdr:colOff>2600002</xdr:colOff>
      <xdr:row>4</xdr:row>
      <xdr:rowOff>38037</xdr:rowOff>
    </xdr:to>
    <xdr:pic>
      <xdr:nvPicPr>
        <xdr:cNvPr id="2" name="Afbeelding 1"/>
        <xdr:cNvPicPr>
          <a:picLocks noChangeAspect="1"/>
        </xdr:cNvPicPr>
      </xdr:nvPicPr>
      <xdr:blipFill>
        <a:blip xmlns:r="http://schemas.openxmlformats.org/officeDocument/2006/relationships" r:embed="rId1"/>
        <a:stretch>
          <a:fillRect/>
        </a:stretch>
      </xdr:blipFill>
      <xdr:spPr>
        <a:xfrm>
          <a:off x="323850" y="295275"/>
          <a:ext cx="2580952" cy="50476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38100</xdr:colOff>
      <xdr:row>1</xdr:row>
      <xdr:rowOff>76200</xdr:rowOff>
    </xdr:from>
    <xdr:to>
      <xdr:col>1</xdr:col>
      <xdr:colOff>2619052</xdr:colOff>
      <xdr:row>4</xdr:row>
      <xdr:rowOff>9462</xdr:rowOff>
    </xdr:to>
    <xdr:pic>
      <xdr:nvPicPr>
        <xdr:cNvPr id="2" name="Afbeelding 1"/>
        <xdr:cNvPicPr>
          <a:picLocks noChangeAspect="1"/>
        </xdr:cNvPicPr>
      </xdr:nvPicPr>
      <xdr:blipFill>
        <a:blip xmlns:r="http://schemas.openxmlformats.org/officeDocument/2006/relationships" r:embed="rId1"/>
        <a:stretch>
          <a:fillRect/>
        </a:stretch>
      </xdr:blipFill>
      <xdr:spPr>
        <a:xfrm>
          <a:off x="647700" y="266700"/>
          <a:ext cx="2580952" cy="50476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38100</xdr:colOff>
      <xdr:row>1</xdr:row>
      <xdr:rowOff>95250</xdr:rowOff>
    </xdr:from>
    <xdr:to>
      <xdr:col>1</xdr:col>
      <xdr:colOff>2619052</xdr:colOff>
      <xdr:row>4</xdr:row>
      <xdr:rowOff>28512</xdr:rowOff>
    </xdr:to>
    <xdr:pic>
      <xdr:nvPicPr>
        <xdr:cNvPr id="2" name="Afbeelding 1"/>
        <xdr:cNvPicPr>
          <a:picLocks noChangeAspect="1"/>
        </xdr:cNvPicPr>
      </xdr:nvPicPr>
      <xdr:blipFill>
        <a:blip xmlns:r="http://schemas.openxmlformats.org/officeDocument/2006/relationships" r:embed="rId1"/>
        <a:stretch>
          <a:fillRect/>
        </a:stretch>
      </xdr:blipFill>
      <xdr:spPr>
        <a:xfrm>
          <a:off x="304800" y="285750"/>
          <a:ext cx="2580952" cy="50476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47625</xdr:colOff>
      <xdr:row>1</xdr:row>
      <xdr:rowOff>28575</xdr:rowOff>
    </xdr:from>
    <xdr:to>
      <xdr:col>2</xdr:col>
      <xdr:colOff>1723702</xdr:colOff>
      <xdr:row>3</xdr:row>
      <xdr:rowOff>152337</xdr:rowOff>
    </xdr:to>
    <xdr:pic>
      <xdr:nvPicPr>
        <xdr:cNvPr id="2" name="Afbeelding 1"/>
        <xdr:cNvPicPr>
          <a:picLocks noChangeAspect="1"/>
        </xdr:cNvPicPr>
      </xdr:nvPicPr>
      <xdr:blipFill>
        <a:blip xmlns:r="http://schemas.openxmlformats.org/officeDocument/2006/relationships" r:embed="rId1"/>
        <a:stretch>
          <a:fillRect/>
        </a:stretch>
      </xdr:blipFill>
      <xdr:spPr>
        <a:xfrm>
          <a:off x="257175" y="219075"/>
          <a:ext cx="2580952" cy="50476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19050</xdr:colOff>
      <xdr:row>1</xdr:row>
      <xdr:rowOff>38100</xdr:rowOff>
    </xdr:from>
    <xdr:to>
      <xdr:col>2</xdr:col>
      <xdr:colOff>1990402</xdr:colOff>
      <xdr:row>3</xdr:row>
      <xdr:rowOff>161862</xdr:rowOff>
    </xdr:to>
    <xdr:pic>
      <xdr:nvPicPr>
        <xdr:cNvPr id="4" name="Afbeelding 3"/>
        <xdr:cNvPicPr>
          <a:picLocks noChangeAspect="1"/>
        </xdr:cNvPicPr>
      </xdr:nvPicPr>
      <xdr:blipFill>
        <a:blip xmlns:r="http://schemas.openxmlformats.org/officeDocument/2006/relationships" r:embed="rId1"/>
        <a:stretch>
          <a:fillRect/>
        </a:stretch>
      </xdr:blipFill>
      <xdr:spPr>
        <a:xfrm>
          <a:off x="628650" y="228600"/>
          <a:ext cx="2580952" cy="504762"/>
        </a:xfrm>
        <a:prstGeom prst="rect">
          <a:avLst/>
        </a:prstGeom>
      </xdr:spPr>
    </xdr:pic>
    <xdr:clientData/>
  </xdr:twoCellAnchor>
  <xdr:twoCellAnchor editAs="oneCell">
    <xdr:from>
      <xdr:col>1</xdr:col>
      <xdr:colOff>0</xdr:colOff>
      <xdr:row>10</xdr:row>
      <xdr:rowOff>180974</xdr:rowOff>
    </xdr:from>
    <xdr:to>
      <xdr:col>3</xdr:col>
      <xdr:colOff>215552</xdr:colOff>
      <xdr:row>22</xdr:row>
      <xdr:rowOff>66035</xdr:rowOff>
    </xdr:to>
    <xdr:pic>
      <xdr:nvPicPr>
        <xdr:cNvPr id="2" name="Afbeelding 1"/>
        <xdr:cNvPicPr>
          <a:picLocks noChangeAspect="1"/>
        </xdr:cNvPicPr>
      </xdr:nvPicPr>
      <xdr:blipFill>
        <a:blip xmlns:r="http://schemas.openxmlformats.org/officeDocument/2006/relationships" r:embed="rId2"/>
        <a:stretch>
          <a:fillRect/>
        </a:stretch>
      </xdr:blipFill>
      <xdr:spPr>
        <a:xfrm>
          <a:off x="647700" y="5991224"/>
          <a:ext cx="7340252" cy="4933311"/>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xdr:col>
      <xdr:colOff>1723702</xdr:colOff>
      <xdr:row>3</xdr:row>
      <xdr:rowOff>123762</xdr:rowOff>
    </xdr:to>
    <xdr:pic>
      <xdr:nvPicPr>
        <xdr:cNvPr id="2" name="Afbeelding 1"/>
        <xdr:cNvPicPr>
          <a:picLocks noChangeAspect="1"/>
        </xdr:cNvPicPr>
      </xdr:nvPicPr>
      <xdr:blipFill>
        <a:blip xmlns:r="http://schemas.openxmlformats.org/officeDocument/2006/relationships" r:embed="rId1"/>
        <a:stretch>
          <a:fillRect/>
        </a:stretch>
      </xdr:blipFill>
      <xdr:spPr>
        <a:xfrm>
          <a:off x="209550" y="190500"/>
          <a:ext cx="2580952" cy="504762"/>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xdr:col>
      <xdr:colOff>1666552</xdr:colOff>
      <xdr:row>3</xdr:row>
      <xdr:rowOff>123762</xdr:rowOff>
    </xdr:to>
    <xdr:pic>
      <xdr:nvPicPr>
        <xdr:cNvPr id="2" name="Afbeelding 1"/>
        <xdr:cNvPicPr>
          <a:picLocks noChangeAspect="1"/>
        </xdr:cNvPicPr>
      </xdr:nvPicPr>
      <xdr:blipFill>
        <a:blip xmlns:r="http://schemas.openxmlformats.org/officeDocument/2006/relationships" r:embed="rId1"/>
        <a:stretch>
          <a:fillRect/>
        </a:stretch>
      </xdr:blipFill>
      <xdr:spPr>
        <a:xfrm>
          <a:off x="647700" y="190500"/>
          <a:ext cx="2580952" cy="504762"/>
        </a:xfrm>
        <a:prstGeom prst="rect">
          <a:avLst/>
        </a:prstGeom>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nota.noord-holland.nl/optimaal-digitaal/magazine/start/" TargetMode="External"/><Relationship Id="rId2" Type="http://schemas.openxmlformats.org/officeDocument/2006/relationships/hyperlink" Target="https://youtu.be/MaeKwUQLY68" TargetMode="External"/><Relationship Id="rId1" Type="http://schemas.openxmlformats.org/officeDocument/2006/relationships/hyperlink" Target="https://www.noord-holland.nl/Over_de_provincie/Inkoop_en_aanbesteden/Documenten/Algemene_inkoopvoorwaarden" TargetMode="External"/><Relationship Id="rId5" Type="http://schemas.openxmlformats.org/officeDocument/2006/relationships/drawing" Target="../drawings/drawing2.xm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B16"/>
  <sheetViews>
    <sheetView showGridLines="0" workbookViewId="0">
      <selection activeCell="B10" sqref="B10"/>
    </sheetView>
  </sheetViews>
  <sheetFormatPr defaultColWidth="29.44140625" defaultRowHeight="14.4" x14ac:dyDescent="0.3"/>
  <cols>
    <col min="1" max="1" width="9.6640625" style="21" customWidth="1"/>
    <col min="2" max="2" width="49.6640625" style="21" bestFit="1" customWidth="1"/>
    <col min="3" max="16384" width="29.44140625" style="21"/>
  </cols>
  <sheetData>
    <row r="6" spans="2:2" ht="18" x14ac:dyDescent="0.3">
      <c r="B6" s="6" t="s">
        <v>89</v>
      </c>
    </row>
    <row r="8" spans="2:2" x14ac:dyDescent="0.3">
      <c r="B8" s="21" t="s">
        <v>9</v>
      </c>
    </row>
    <row r="10" spans="2:2" x14ac:dyDescent="0.3">
      <c r="B10" s="22" t="s">
        <v>88</v>
      </c>
    </row>
    <row r="11" spans="2:2" x14ac:dyDescent="0.3">
      <c r="B11" s="22" t="s">
        <v>118</v>
      </c>
    </row>
    <row r="12" spans="2:2" x14ac:dyDescent="0.3">
      <c r="B12" s="22" t="s">
        <v>117</v>
      </c>
    </row>
    <row r="13" spans="2:2" x14ac:dyDescent="0.3">
      <c r="B13" s="22" t="s">
        <v>106</v>
      </c>
    </row>
    <row r="14" spans="2:2" x14ac:dyDescent="0.3">
      <c r="B14" s="22" t="s">
        <v>90</v>
      </c>
    </row>
    <row r="15" spans="2:2" x14ac:dyDescent="0.3">
      <c r="B15" s="22" t="s">
        <v>91</v>
      </c>
    </row>
    <row r="16" spans="2:2" x14ac:dyDescent="0.3">
      <c r="B16" s="22" t="s">
        <v>169</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G18"/>
  <sheetViews>
    <sheetView showGridLines="0" tabSelected="1" topLeftCell="A11" workbookViewId="0">
      <selection activeCell="C20" sqref="C20"/>
    </sheetView>
  </sheetViews>
  <sheetFormatPr defaultRowHeight="14.4" x14ac:dyDescent="0.3"/>
  <cols>
    <col min="1" max="1" width="9.6640625" customWidth="1"/>
    <col min="2" max="2" width="44.88671875" customWidth="1"/>
    <col min="3" max="3" width="36.33203125" bestFit="1" customWidth="1"/>
    <col min="4" max="4" width="12.88671875" style="20" customWidth="1"/>
    <col min="5" max="5" width="18.33203125" bestFit="1" customWidth="1"/>
    <col min="6" max="6" width="13.33203125" customWidth="1"/>
    <col min="7" max="7" width="35.109375" customWidth="1"/>
  </cols>
  <sheetData>
    <row r="1" spans="2:7" s="20" customFormat="1" x14ac:dyDescent="0.3">
      <c r="F1" s="17"/>
      <c r="G1" s="17"/>
    </row>
    <row r="2" spans="2:7" s="20" customFormat="1" x14ac:dyDescent="0.3">
      <c r="F2" s="17"/>
      <c r="G2" s="17"/>
    </row>
    <row r="3" spans="2:7" s="20" customFormat="1" x14ac:dyDescent="0.3">
      <c r="F3" s="17"/>
      <c r="G3" s="17"/>
    </row>
    <row r="4" spans="2:7" s="20" customFormat="1" x14ac:dyDescent="0.3">
      <c r="F4" s="17"/>
      <c r="G4" s="17"/>
    </row>
    <row r="5" spans="2:7" s="20" customFormat="1" x14ac:dyDescent="0.3">
      <c r="F5" s="17"/>
      <c r="G5" s="17"/>
    </row>
    <row r="6" spans="2:7" s="20" customFormat="1" ht="18" x14ac:dyDescent="0.3">
      <c r="B6" s="6" t="s">
        <v>112</v>
      </c>
      <c r="C6" s="6"/>
      <c r="D6" s="6"/>
      <c r="E6" s="6"/>
      <c r="F6" s="17"/>
      <c r="G6" s="17"/>
    </row>
    <row r="7" spans="2:7" s="20" customFormat="1" ht="18" x14ac:dyDescent="0.3">
      <c r="B7" s="9" t="s">
        <v>17</v>
      </c>
      <c r="C7" s="6"/>
      <c r="D7" s="6"/>
      <c r="E7" s="6"/>
      <c r="F7" s="17"/>
      <c r="G7" s="17"/>
    </row>
    <row r="8" spans="2:7" s="20" customFormat="1" ht="15" thickBot="1" x14ac:dyDescent="0.35">
      <c r="F8" s="17"/>
      <c r="G8" s="17"/>
    </row>
    <row r="9" spans="2:7" s="20" customFormat="1" ht="15" thickBot="1" x14ac:dyDescent="0.35">
      <c r="B9" s="4" t="s">
        <v>173</v>
      </c>
      <c r="C9" s="4" t="s">
        <v>1</v>
      </c>
      <c r="D9" s="4" t="s">
        <v>124</v>
      </c>
      <c r="E9" s="4" t="s">
        <v>10</v>
      </c>
      <c r="F9" s="5" t="s">
        <v>2</v>
      </c>
      <c r="G9" s="5" t="s">
        <v>3</v>
      </c>
    </row>
    <row r="10" spans="2:7" s="20" customFormat="1" ht="49.5" customHeight="1" thickBot="1" x14ac:dyDescent="0.35">
      <c r="B10" s="15" t="s">
        <v>46</v>
      </c>
      <c r="C10" s="97" t="s">
        <v>129</v>
      </c>
      <c r="D10" s="95">
        <v>177351</v>
      </c>
      <c r="E10" s="15" t="s">
        <v>47</v>
      </c>
      <c r="F10" s="96">
        <v>43202</v>
      </c>
      <c r="G10" s="28" t="s">
        <v>170</v>
      </c>
    </row>
    <row r="11" spans="2:7" s="20" customFormat="1" ht="49.5" customHeight="1" thickBot="1" x14ac:dyDescent="0.35">
      <c r="B11" s="15" t="s">
        <v>46</v>
      </c>
      <c r="C11" s="97" t="s">
        <v>128</v>
      </c>
      <c r="D11" s="95">
        <v>177351</v>
      </c>
      <c r="E11" s="15" t="s">
        <v>141</v>
      </c>
      <c r="F11" s="96">
        <v>43202</v>
      </c>
      <c r="G11" s="28" t="s">
        <v>193</v>
      </c>
    </row>
    <row r="12" spans="2:7" s="20" customFormat="1" ht="49.5" customHeight="1" thickBot="1" x14ac:dyDescent="0.35">
      <c r="B12" s="15" t="s">
        <v>137</v>
      </c>
      <c r="C12" s="97" t="s">
        <v>179</v>
      </c>
      <c r="D12" s="95">
        <v>177351</v>
      </c>
      <c r="E12" s="15" t="s">
        <v>142</v>
      </c>
      <c r="F12" s="96">
        <v>43202</v>
      </c>
      <c r="G12" s="28" t="s">
        <v>193</v>
      </c>
    </row>
    <row r="13" spans="2:7" s="20" customFormat="1" ht="49.5" customHeight="1" thickBot="1" x14ac:dyDescent="0.35">
      <c r="B13" s="15" t="s">
        <v>87</v>
      </c>
      <c r="C13" s="15" t="s">
        <v>171</v>
      </c>
      <c r="D13" s="15"/>
      <c r="E13" s="15"/>
      <c r="F13" s="96">
        <v>43223</v>
      </c>
      <c r="G13" s="28"/>
    </row>
    <row r="14" spans="2:7" s="20" customFormat="1" ht="49.5" customHeight="1" thickBot="1" x14ac:dyDescent="0.35">
      <c r="B14" s="15" t="s">
        <v>138</v>
      </c>
      <c r="C14" s="15" t="s">
        <v>172</v>
      </c>
      <c r="D14" s="15"/>
      <c r="E14" s="15"/>
      <c r="F14" s="96">
        <v>43251</v>
      </c>
      <c r="G14" s="28"/>
    </row>
    <row r="15" spans="2:7" s="20" customFormat="1" ht="27" customHeight="1" thickBot="1" x14ac:dyDescent="0.35">
      <c r="B15" s="16" t="s">
        <v>97</v>
      </c>
      <c r="C15" s="94" t="s">
        <v>175</v>
      </c>
      <c r="D15" s="16"/>
      <c r="E15" s="16"/>
      <c r="F15" s="116" t="s">
        <v>176</v>
      </c>
      <c r="G15" s="28" t="s">
        <v>193</v>
      </c>
    </row>
    <row r="16" spans="2:7" s="20" customFormat="1" ht="24.75" customHeight="1" thickBot="1" x14ac:dyDescent="0.35">
      <c r="B16" s="16" t="s">
        <v>174</v>
      </c>
      <c r="C16" s="155" t="s">
        <v>197</v>
      </c>
      <c r="D16" s="16"/>
      <c r="E16" s="16"/>
      <c r="F16" s="116" t="s">
        <v>177</v>
      </c>
      <c r="G16" s="28" t="s">
        <v>193</v>
      </c>
    </row>
    <row r="17" spans="2:7" s="20" customFormat="1" ht="46.5" customHeight="1" thickBot="1" x14ac:dyDescent="0.35">
      <c r="B17" s="16" t="s">
        <v>194</v>
      </c>
      <c r="C17" s="119" t="s">
        <v>123</v>
      </c>
      <c r="D17" s="120"/>
      <c r="E17" s="120"/>
      <c r="F17" s="116" t="s">
        <v>192</v>
      </c>
      <c r="G17" s="28" t="s">
        <v>193</v>
      </c>
    </row>
    <row r="18" spans="2:7" s="20" customFormat="1" ht="23.25" customHeight="1" thickBot="1" x14ac:dyDescent="0.35">
      <c r="B18" s="16"/>
      <c r="C18" s="16"/>
      <c r="D18" s="16"/>
      <c r="E18" s="16"/>
      <c r="F18" s="28"/>
      <c r="G18" s="28"/>
    </row>
  </sheetData>
  <mergeCells count="1">
    <mergeCell ref="C17:E17"/>
  </mergeCells>
  <hyperlinks>
    <hyperlink ref="C17" r:id="rId1"/>
    <hyperlink ref="C16" r:id="rId2"/>
    <hyperlink ref="C15" r:id="rId3"/>
  </hyperlinks>
  <pageMargins left="0.7" right="0.7" top="0.75" bottom="0.75" header="0.3" footer="0.3"/>
  <pageSetup paperSize="9" orientation="portrait" r:id="rId4"/>
  <drawing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B2:G26"/>
  <sheetViews>
    <sheetView showGridLines="0" workbookViewId="0">
      <selection activeCell="B19" sqref="B19"/>
    </sheetView>
  </sheetViews>
  <sheetFormatPr defaultRowHeight="14.4" x14ac:dyDescent="0.3"/>
  <cols>
    <col min="1" max="1" width="9.6640625" customWidth="1"/>
    <col min="2" max="2" width="73" customWidth="1"/>
    <col min="3" max="3" width="43.6640625" bestFit="1" customWidth="1"/>
    <col min="4" max="4" width="43.6640625" style="20" customWidth="1"/>
    <col min="5" max="5" width="43.6640625" customWidth="1"/>
    <col min="6" max="6" width="15.44140625" customWidth="1"/>
    <col min="7" max="7" width="14.6640625" customWidth="1"/>
  </cols>
  <sheetData>
    <row r="2" spans="2:7" s="20" customFormat="1" x14ac:dyDescent="0.3"/>
    <row r="3" spans="2:7" s="20" customFormat="1" x14ac:dyDescent="0.3"/>
    <row r="4" spans="2:7" s="20" customFormat="1" x14ac:dyDescent="0.3"/>
    <row r="5" spans="2:7" s="20" customFormat="1" x14ac:dyDescent="0.3"/>
    <row r="6" spans="2:7" ht="18" x14ac:dyDescent="0.3">
      <c r="B6" s="6" t="s">
        <v>130</v>
      </c>
      <c r="C6" s="6"/>
      <c r="D6" s="6"/>
      <c r="E6" s="6"/>
    </row>
    <row r="7" spans="2:7" ht="11.25" customHeight="1" x14ac:dyDescent="0.3">
      <c r="B7" s="6"/>
      <c r="C7" s="6"/>
      <c r="D7" s="6"/>
      <c r="E7" s="6"/>
    </row>
    <row r="8" spans="2:7" ht="18" x14ac:dyDescent="0.3">
      <c r="B8" s="14" t="s">
        <v>6</v>
      </c>
      <c r="C8" s="6"/>
      <c r="D8" s="6"/>
      <c r="E8" s="6"/>
    </row>
    <row r="9" spans="2:7" ht="15" thickBot="1" x14ac:dyDescent="0.35"/>
    <row r="10" spans="2:7" ht="15" thickBot="1" x14ac:dyDescent="0.35">
      <c r="B10" s="4" t="s">
        <v>0</v>
      </c>
      <c r="C10" s="4" t="s">
        <v>1</v>
      </c>
      <c r="D10" s="4" t="s">
        <v>114</v>
      </c>
      <c r="E10" s="4" t="s">
        <v>7</v>
      </c>
      <c r="F10" s="4" t="s">
        <v>2</v>
      </c>
      <c r="G10" s="4" t="s">
        <v>3</v>
      </c>
    </row>
    <row r="11" spans="2:7" ht="15" thickBot="1" x14ac:dyDescent="0.35">
      <c r="B11" s="82" t="s">
        <v>94</v>
      </c>
      <c r="C11" s="8"/>
      <c r="D11" s="8"/>
      <c r="E11" s="8"/>
      <c r="F11" s="29"/>
      <c r="G11" s="8"/>
    </row>
    <row r="12" spans="2:7" s="20" customFormat="1" ht="15" thickBot="1" x14ac:dyDescent="0.35">
      <c r="B12" s="117" t="s">
        <v>178</v>
      </c>
      <c r="C12" s="8"/>
      <c r="D12" s="8"/>
      <c r="E12" s="8"/>
      <c r="F12" s="29"/>
      <c r="G12" s="8"/>
    </row>
    <row r="13" spans="2:7" s="20" customFormat="1" ht="15" thickBot="1" x14ac:dyDescent="0.35">
      <c r="B13" s="82" t="s">
        <v>93</v>
      </c>
      <c r="C13" s="8"/>
      <c r="D13" s="8"/>
      <c r="E13" s="8"/>
      <c r="F13" s="29"/>
      <c r="G13" s="8"/>
    </row>
    <row r="14" spans="2:7" s="20" customFormat="1" ht="15" thickBot="1" x14ac:dyDescent="0.35">
      <c r="B14" s="117" t="s">
        <v>98</v>
      </c>
      <c r="C14" s="8"/>
      <c r="D14" s="8"/>
      <c r="E14" s="8"/>
      <c r="F14" s="29"/>
      <c r="G14" s="8"/>
    </row>
    <row r="15" spans="2:7" x14ac:dyDescent="0.3">
      <c r="B15" s="13"/>
    </row>
    <row r="16" spans="2:7" x14ac:dyDescent="0.3">
      <c r="B16" s="13"/>
    </row>
    <row r="17" spans="2:2" x14ac:dyDescent="0.3">
      <c r="B17" s="13"/>
    </row>
    <row r="18" spans="2:2" x14ac:dyDescent="0.3">
      <c r="B18" s="13"/>
    </row>
    <row r="19" spans="2:2" x14ac:dyDescent="0.3">
      <c r="B19" s="13"/>
    </row>
    <row r="20" spans="2:2" x14ac:dyDescent="0.3">
      <c r="B20" s="13"/>
    </row>
    <row r="21" spans="2:2" x14ac:dyDescent="0.3">
      <c r="B21" s="13"/>
    </row>
    <row r="22" spans="2:2" x14ac:dyDescent="0.3">
      <c r="B22" s="13"/>
    </row>
    <row r="23" spans="2:2" x14ac:dyDescent="0.3">
      <c r="B23" s="13"/>
    </row>
    <row r="24" spans="2:2" x14ac:dyDescent="0.3">
      <c r="B24" s="13"/>
    </row>
    <row r="25" spans="2:2" x14ac:dyDescent="0.3">
      <c r="B25" s="13"/>
    </row>
    <row r="26" spans="2:2" x14ac:dyDescent="0.3">
      <c r="B26" s="13"/>
    </row>
  </sheetData>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B1:G22"/>
  <sheetViews>
    <sheetView showGridLines="0" workbookViewId="0">
      <selection activeCell="B8" sqref="B8:C8"/>
    </sheetView>
  </sheetViews>
  <sheetFormatPr defaultColWidth="9.109375" defaultRowHeight="14.4" x14ac:dyDescent="0.3"/>
  <cols>
    <col min="1" max="1" width="9.6640625" style="20" customWidth="1"/>
    <col min="2" max="2" width="13.5546875" style="7" customWidth="1"/>
    <col min="3" max="3" width="80.44140625" style="20" customWidth="1"/>
    <col min="4" max="4" width="21.88671875" style="2" customWidth="1"/>
    <col min="5" max="6" width="53.5546875" style="2" customWidth="1"/>
    <col min="7" max="7" width="43.33203125" style="20" bestFit="1" customWidth="1"/>
    <col min="8" max="16384" width="9.109375" style="20"/>
  </cols>
  <sheetData>
    <row r="1" spans="2:7" x14ac:dyDescent="0.3">
      <c r="C1" s="1"/>
      <c r="D1" s="1"/>
    </row>
    <row r="2" spans="2:7" x14ac:dyDescent="0.3">
      <c r="C2" s="1"/>
      <c r="D2" s="1"/>
    </row>
    <row r="3" spans="2:7" x14ac:dyDescent="0.3">
      <c r="C3" s="1"/>
      <c r="D3" s="1"/>
    </row>
    <row r="4" spans="2:7" x14ac:dyDescent="0.3">
      <c r="C4" s="1"/>
      <c r="D4" s="1"/>
    </row>
    <row r="5" spans="2:7" x14ac:dyDescent="0.3">
      <c r="C5" s="1"/>
      <c r="D5" s="1"/>
    </row>
    <row r="6" spans="2:7" ht="18" x14ac:dyDescent="0.3">
      <c r="B6" s="3" t="s">
        <v>106</v>
      </c>
      <c r="C6" s="1"/>
      <c r="D6" s="1"/>
    </row>
    <row r="7" spans="2:7" ht="18" x14ac:dyDescent="0.3">
      <c r="B7" s="3"/>
    </row>
    <row r="8" spans="2:7" ht="177.75" customHeight="1" x14ac:dyDescent="0.3">
      <c r="B8" s="121" t="s">
        <v>180</v>
      </c>
      <c r="C8" s="122"/>
      <c r="D8" s="23"/>
      <c r="E8" s="20"/>
      <c r="F8" s="20"/>
    </row>
    <row r="9" spans="2:7" ht="15" customHeight="1" x14ac:dyDescent="0.3">
      <c r="B9" s="123"/>
      <c r="C9" s="124"/>
      <c r="E9" s="20"/>
      <c r="F9" s="20"/>
    </row>
    <row r="10" spans="2:7" ht="18" x14ac:dyDescent="0.3">
      <c r="B10" s="9"/>
      <c r="C10" s="6"/>
      <c r="D10" s="19"/>
      <c r="E10" s="20"/>
      <c r="F10" s="20"/>
    </row>
    <row r="11" spans="2:7" s="27" customFormat="1" ht="34.799999999999997" x14ac:dyDescent="0.3">
      <c r="B11" s="24" t="s">
        <v>4</v>
      </c>
      <c r="C11" s="25" t="s">
        <v>5</v>
      </c>
      <c r="D11" s="26" t="s">
        <v>8</v>
      </c>
      <c r="E11" s="25" t="s">
        <v>49</v>
      </c>
      <c r="F11" s="25" t="s">
        <v>50</v>
      </c>
      <c r="G11" s="91" t="s">
        <v>111</v>
      </c>
    </row>
    <row r="12" spans="2:7" ht="295.5" customHeight="1" x14ac:dyDescent="0.3">
      <c r="B12" s="10">
        <v>1</v>
      </c>
      <c r="C12" s="18" t="s">
        <v>181</v>
      </c>
      <c r="D12" s="30" t="s">
        <v>125</v>
      </c>
      <c r="E12" s="11"/>
      <c r="F12" s="11"/>
      <c r="G12" s="12"/>
    </row>
    <row r="13" spans="2:7" ht="49.95" customHeight="1" x14ac:dyDescent="0.3">
      <c r="B13" s="10">
        <v>2</v>
      </c>
      <c r="C13" s="18" t="s">
        <v>182</v>
      </c>
      <c r="D13" s="30" t="s">
        <v>183</v>
      </c>
      <c r="E13" s="11"/>
      <c r="F13" s="11"/>
      <c r="G13" s="12"/>
    </row>
    <row r="14" spans="2:7" ht="143.25" customHeight="1" x14ac:dyDescent="0.3">
      <c r="B14" s="10">
        <v>3</v>
      </c>
      <c r="C14" s="18" t="s">
        <v>187</v>
      </c>
      <c r="D14" s="30" t="s">
        <v>133</v>
      </c>
      <c r="E14" s="11"/>
      <c r="F14" s="11"/>
      <c r="G14" s="12"/>
    </row>
    <row r="15" spans="2:7" ht="118.5" customHeight="1" x14ac:dyDescent="0.3">
      <c r="B15" s="10">
        <v>4</v>
      </c>
      <c r="C15" s="18" t="s">
        <v>188</v>
      </c>
      <c r="D15" s="30" t="s">
        <v>92</v>
      </c>
      <c r="E15" s="11"/>
      <c r="F15" s="11"/>
      <c r="G15" s="12"/>
    </row>
    <row r="16" spans="2:7" ht="115.2" x14ac:dyDescent="0.3">
      <c r="B16" s="10">
        <v>5</v>
      </c>
      <c r="C16" s="18" t="s">
        <v>189</v>
      </c>
      <c r="D16" s="30" t="s">
        <v>92</v>
      </c>
      <c r="E16" s="11"/>
      <c r="F16" s="11"/>
      <c r="G16" s="12"/>
    </row>
    <row r="17" spans="2:7" ht="79.5" customHeight="1" x14ac:dyDescent="0.3">
      <c r="B17" s="10">
        <v>6</v>
      </c>
      <c r="C17" s="18" t="s">
        <v>51</v>
      </c>
      <c r="D17" s="30" t="s">
        <v>92</v>
      </c>
      <c r="E17" s="11"/>
      <c r="F17" s="11"/>
      <c r="G17" s="118" t="s">
        <v>190</v>
      </c>
    </row>
    <row r="18" spans="2:7" ht="100.8" x14ac:dyDescent="0.3">
      <c r="B18" s="10">
        <v>7</v>
      </c>
      <c r="C18" s="18" t="s">
        <v>52</v>
      </c>
      <c r="D18" s="30" t="s">
        <v>92</v>
      </c>
      <c r="E18" s="11"/>
      <c r="F18" s="11"/>
      <c r="G18" s="12"/>
    </row>
    <row r="19" spans="2:7" ht="64.95" customHeight="1" x14ac:dyDescent="0.3">
      <c r="B19" s="10">
        <v>8</v>
      </c>
      <c r="C19" s="18" t="s">
        <v>53</v>
      </c>
      <c r="D19" s="30" t="s">
        <v>92</v>
      </c>
      <c r="E19" s="11"/>
      <c r="F19" s="11"/>
      <c r="G19" s="12"/>
    </row>
    <row r="20" spans="2:7" ht="111.75" customHeight="1" x14ac:dyDescent="0.3">
      <c r="B20" s="10">
        <v>9</v>
      </c>
      <c r="C20" s="18" t="s">
        <v>191</v>
      </c>
      <c r="D20" s="30" t="s">
        <v>92</v>
      </c>
      <c r="E20" s="11"/>
      <c r="F20" s="11"/>
      <c r="G20" s="12"/>
    </row>
    <row r="21" spans="2:7" ht="49.2" customHeight="1" x14ac:dyDescent="0.3">
      <c r="B21" s="10">
        <v>10</v>
      </c>
      <c r="C21" s="18" t="s">
        <v>195</v>
      </c>
      <c r="D21" s="30" t="s">
        <v>92</v>
      </c>
      <c r="E21" s="11"/>
      <c r="F21" s="11"/>
      <c r="G21" s="12"/>
    </row>
    <row r="22" spans="2:7" ht="86.4" x14ac:dyDescent="0.3">
      <c r="B22" s="10">
        <v>11</v>
      </c>
      <c r="C22" s="18" t="s">
        <v>122</v>
      </c>
      <c r="D22" s="30" t="s">
        <v>92</v>
      </c>
      <c r="E22" s="11"/>
      <c r="F22" s="11"/>
      <c r="G22" s="12"/>
    </row>
  </sheetData>
  <mergeCells count="2">
    <mergeCell ref="B8:C8"/>
    <mergeCell ref="B9:C9"/>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B2:P70"/>
  <sheetViews>
    <sheetView showGridLines="0" topLeftCell="A10" zoomScaleNormal="100" workbookViewId="0">
      <selection activeCell="G48" sqref="G48"/>
    </sheetView>
  </sheetViews>
  <sheetFormatPr defaultRowHeight="14.4" x14ac:dyDescent="0.3"/>
  <cols>
    <col min="1" max="1" width="9.6640625" customWidth="1"/>
    <col min="3" max="3" width="97.6640625" customWidth="1"/>
    <col min="4" max="4" width="4.6640625" customWidth="1"/>
    <col min="5" max="5" width="30.109375" customWidth="1"/>
    <col min="6" max="6" width="30.109375" bestFit="1" customWidth="1"/>
    <col min="7" max="7" width="24.5546875" bestFit="1" customWidth="1"/>
    <col min="8" max="8" width="64.109375" bestFit="1" customWidth="1"/>
    <col min="9" max="9" width="26.109375" customWidth="1"/>
    <col min="10" max="10" width="27.88671875" style="20" customWidth="1"/>
    <col min="11" max="11" width="30" style="20" customWidth="1"/>
    <col min="12" max="15" width="25" style="20" customWidth="1"/>
    <col min="16" max="16" width="45.6640625" customWidth="1"/>
  </cols>
  <sheetData>
    <row r="2" spans="2:16" s="20" customFormat="1" x14ac:dyDescent="0.3"/>
    <row r="3" spans="2:16" s="20" customFormat="1" x14ac:dyDescent="0.3"/>
    <row r="4" spans="2:16" s="20" customFormat="1" x14ac:dyDescent="0.3"/>
    <row r="5" spans="2:16" s="20" customFormat="1" x14ac:dyDescent="0.3"/>
    <row r="6" spans="2:16" s="20" customFormat="1" ht="18" x14ac:dyDescent="0.3">
      <c r="B6" s="6" t="s">
        <v>109</v>
      </c>
    </row>
    <row r="7" spans="2:16" s="20" customFormat="1" ht="18.600000000000001" thickBot="1" x14ac:dyDescent="0.35">
      <c r="B7" s="6"/>
    </row>
    <row r="8" spans="2:16" s="20" customFormat="1" ht="18.600000000000001" thickBot="1" x14ac:dyDescent="0.35">
      <c r="B8" s="87" t="s">
        <v>107</v>
      </c>
      <c r="C8" s="88"/>
      <c r="D8" s="88"/>
      <c r="E8" s="88"/>
      <c r="F8" s="49"/>
    </row>
    <row r="9" spans="2:16" s="20" customFormat="1" ht="18.75" customHeight="1" x14ac:dyDescent="0.3">
      <c r="B9" s="6"/>
    </row>
    <row r="10" spans="2:16" s="20" customFormat="1" ht="294.75" customHeight="1" x14ac:dyDescent="0.3">
      <c r="B10" s="121" t="s">
        <v>196</v>
      </c>
      <c r="C10" s="128"/>
    </row>
    <row r="11" spans="2:16" s="20" customFormat="1" ht="15" thickBot="1" x14ac:dyDescent="0.35"/>
    <row r="12" spans="2:16" ht="30" customHeight="1" thickBot="1" x14ac:dyDescent="0.35">
      <c r="E12" s="134" t="s">
        <v>119</v>
      </c>
      <c r="F12" s="137" t="s">
        <v>168</v>
      </c>
      <c r="G12" s="139" t="s">
        <v>20</v>
      </c>
      <c r="H12" s="134" t="s">
        <v>28</v>
      </c>
      <c r="I12" s="125" t="s">
        <v>45</v>
      </c>
      <c r="J12" s="126"/>
      <c r="K12" s="126"/>
      <c r="L12" s="126"/>
      <c r="M12" s="126"/>
      <c r="N12" s="126"/>
      <c r="O12" s="126"/>
      <c r="P12" s="127"/>
    </row>
    <row r="13" spans="2:16" s="20" customFormat="1" ht="77.25" customHeight="1" thickBot="1" x14ac:dyDescent="0.35">
      <c r="E13" s="135"/>
      <c r="F13" s="138"/>
      <c r="G13" s="140"/>
      <c r="H13" s="136"/>
      <c r="I13" s="78" t="s">
        <v>143</v>
      </c>
      <c r="J13" s="78" t="s">
        <v>140</v>
      </c>
      <c r="K13" s="78" t="s">
        <v>115</v>
      </c>
      <c r="L13" s="78" t="s">
        <v>116</v>
      </c>
      <c r="M13" s="101" t="s">
        <v>73</v>
      </c>
      <c r="N13" s="102" t="s">
        <v>74</v>
      </c>
      <c r="O13" s="102" t="s">
        <v>75</v>
      </c>
      <c r="P13" s="78" t="s">
        <v>76</v>
      </c>
    </row>
    <row r="14" spans="2:16" ht="30" customHeight="1" thickBot="1" x14ac:dyDescent="0.35">
      <c r="E14" s="141" t="s">
        <v>44</v>
      </c>
      <c r="F14" s="79"/>
      <c r="G14" s="80"/>
      <c r="H14" s="58" t="s">
        <v>68</v>
      </c>
      <c r="I14" s="65"/>
      <c r="J14" s="65"/>
      <c r="K14" s="65"/>
      <c r="L14" s="65"/>
      <c r="M14" s="103"/>
      <c r="N14" s="103"/>
      <c r="O14" s="103"/>
      <c r="P14" s="65" t="s">
        <v>113</v>
      </c>
    </row>
    <row r="15" spans="2:16" s="20" customFormat="1" ht="30" customHeight="1" thickBot="1" x14ac:dyDescent="0.35">
      <c r="E15" s="149"/>
      <c r="F15" s="81"/>
      <c r="G15" s="99" t="s">
        <v>35</v>
      </c>
      <c r="H15" s="58" t="s">
        <v>145</v>
      </c>
      <c r="I15" s="66"/>
      <c r="J15" s="66"/>
      <c r="K15" s="66"/>
      <c r="L15" s="66"/>
      <c r="M15" s="104"/>
      <c r="N15" s="104"/>
      <c r="O15" s="104"/>
      <c r="P15" s="66"/>
    </row>
    <row r="16" spans="2:16" ht="31.5" customHeight="1" thickBot="1" x14ac:dyDescent="0.35">
      <c r="E16" s="129" t="s">
        <v>25</v>
      </c>
      <c r="F16" s="50"/>
      <c r="G16" s="52"/>
      <c r="H16" s="58" t="str">
        <f>E16</f>
        <v>INPUT MANAGEMENT</v>
      </c>
      <c r="I16" s="69"/>
      <c r="J16" s="69"/>
      <c r="K16" s="69"/>
      <c r="L16" s="69"/>
      <c r="M16" s="105"/>
      <c r="N16" s="105"/>
      <c r="O16" s="105"/>
      <c r="P16" s="69"/>
    </row>
    <row r="17" spans="5:16" s="20" customFormat="1" ht="31.5" customHeight="1" thickBot="1" x14ac:dyDescent="0.35">
      <c r="E17" s="130"/>
      <c r="F17" s="36"/>
      <c r="G17" s="115"/>
      <c r="H17" s="62" t="s">
        <v>159</v>
      </c>
      <c r="I17" s="83"/>
      <c r="J17" s="83"/>
      <c r="K17" s="83"/>
      <c r="L17" s="83"/>
      <c r="M17" s="113"/>
      <c r="N17" s="113"/>
      <c r="O17" s="113"/>
      <c r="P17" s="83"/>
    </row>
    <row r="18" spans="5:16" s="20" customFormat="1" ht="31.5" customHeight="1" thickBot="1" x14ac:dyDescent="0.35">
      <c r="E18" s="131"/>
      <c r="F18" s="51"/>
      <c r="G18" s="99" t="s">
        <v>26</v>
      </c>
      <c r="H18" s="62" t="s">
        <v>158</v>
      </c>
      <c r="I18" s="70"/>
      <c r="J18" s="70"/>
      <c r="K18" s="70"/>
      <c r="L18" s="70"/>
      <c r="M18" s="106"/>
      <c r="N18" s="106"/>
      <c r="O18" s="106"/>
      <c r="P18" s="70"/>
    </row>
    <row r="19" spans="5:16" ht="30" customHeight="1" thickBot="1" x14ac:dyDescent="0.35">
      <c r="E19" s="141" t="s">
        <v>12</v>
      </c>
      <c r="F19" s="50"/>
      <c r="G19" s="35"/>
      <c r="H19" s="84" t="s">
        <v>68</v>
      </c>
      <c r="I19" s="65"/>
      <c r="J19" s="65"/>
      <c r="K19" s="65"/>
      <c r="L19" s="65"/>
      <c r="M19" s="103"/>
      <c r="N19" s="103"/>
      <c r="O19" s="103"/>
      <c r="P19" s="65"/>
    </row>
    <row r="20" spans="5:16" s="20" customFormat="1" ht="30" customHeight="1" thickBot="1" x14ac:dyDescent="0.35">
      <c r="E20" s="142"/>
      <c r="F20" s="36"/>
      <c r="G20" s="46"/>
      <c r="H20" s="84" t="s">
        <v>22</v>
      </c>
      <c r="I20" s="64"/>
      <c r="J20" s="64"/>
      <c r="K20" s="64"/>
      <c r="L20" s="64"/>
      <c r="M20" s="107"/>
      <c r="N20" s="107"/>
      <c r="O20" s="107"/>
      <c r="P20" s="64"/>
    </row>
    <row r="21" spans="5:16" s="20" customFormat="1" ht="30" customHeight="1" thickBot="1" x14ac:dyDescent="0.35">
      <c r="E21" s="142"/>
      <c r="F21" s="36"/>
      <c r="G21" s="46"/>
      <c r="H21" s="84" t="s">
        <v>147</v>
      </c>
      <c r="I21" s="64"/>
      <c r="J21" s="64"/>
      <c r="K21" s="64"/>
      <c r="L21" s="64"/>
      <c r="M21" s="107"/>
      <c r="N21" s="107"/>
      <c r="O21" s="107"/>
      <c r="P21" s="64"/>
    </row>
    <row r="22" spans="5:16" s="20" customFormat="1" ht="30" customHeight="1" thickBot="1" x14ac:dyDescent="0.35">
      <c r="E22" s="142"/>
      <c r="F22" s="36"/>
      <c r="G22" s="46"/>
      <c r="H22" s="84" t="s">
        <v>150</v>
      </c>
      <c r="I22" s="64"/>
      <c r="J22" s="64"/>
      <c r="K22" s="64"/>
      <c r="L22" s="64"/>
      <c r="M22" s="107"/>
      <c r="N22" s="107"/>
      <c r="O22" s="107"/>
      <c r="P22" s="64"/>
    </row>
    <row r="23" spans="5:16" s="20" customFormat="1" ht="30" customHeight="1" thickBot="1" x14ac:dyDescent="0.35">
      <c r="E23" s="142"/>
      <c r="F23" s="36"/>
      <c r="G23" s="46"/>
      <c r="H23" s="84" t="s">
        <v>70</v>
      </c>
      <c r="I23" s="64"/>
      <c r="J23" s="64"/>
      <c r="K23" s="64"/>
      <c r="L23" s="64"/>
      <c r="M23" s="107"/>
      <c r="N23" s="107"/>
      <c r="O23" s="107"/>
      <c r="P23" s="64"/>
    </row>
    <row r="24" spans="5:16" s="20" customFormat="1" ht="30" customHeight="1" thickBot="1" x14ac:dyDescent="0.35">
      <c r="E24" s="142"/>
      <c r="F24" s="36"/>
      <c r="G24" s="46"/>
      <c r="H24" s="84" t="s">
        <v>102</v>
      </c>
      <c r="I24" s="70"/>
      <c r="J24" s="70"/>
      <c r="K24" s="70"/>
      <c r="L24" s="70"/>
      <c r="M24" s="106"/>
      <c r="N24" s="106"/>
      <c r="O24" s="106"/>
      <c r="P24" s="70"/>
    </row>
    <row r="25" spans="5:16" s="20" customFormat="1" ht="30" customHeight="1" thickBot="1" x14ac:dyDescent="0.35">
      <c r="E25" s="142"/>
      <c r="F25" s="36"/>
      <c r="G25" s="100" t="s">
        <v>26</v>
      </c>
      <c r="H25" s="84" t="s">
        <v>101</v>
      </c>
      <c r="I25" s="70"/>
      <c r="J25" s="70"/>
      <c r="K25" s="70"/>
      <c r="L25" s="70"/>
      <c r="M25" s="106"/>
      <c r="N25" s="106"/>
      <c r="O25" s="106"/>
      <c r="P25" s="70"/>
    </row>
    <row r="26" spans="5:16" s="20" customFormat="1" ht="30" customHeight="1" thickBot="1" x14ac:dyDescent="0.35">
      <c r="E26" s="142"/>
      <c r="F26" s="36"/>
      <c r="G26" s="100" t="s">
        <v>26</v>
      </c>
      <c r="H26" s="84" t="s">
        <v>100</v>
      </c>
      <c r="I26" s="70"/>
      <c r="J26" s="70"/>
      <c r="K26" s="70"/>
      <c r="L26" s="70"/>
      <c r="M26" s="106"/>
      <c r="N26" s="106"/>
      <c r="O26" s="106"/>
      <c r="P26" s="70"/>
    </row>
    <row r="27" spans="5:16" s="20" customFormat="1" ht="30" customHeight="1" thickBot="1" x14ac:dyDescent="0.35">
      <c r="E27" s="142"/>
      <c r="F27" s="36"/>
      <c r="G27" s="37" t="s">
        <v>154</v>
      </c>
      <c r="H27" s="84" t="s">
        <v>151</v>
      </c>
      <c r="I27" s="70"/>
      <c r="J27" s="70"/>
      <c r="K27" s="70"/>
      <c r="L27" s="70"/>
      <c r="M27" s="106"/>
      <c r="N27" s="106"/>
      <c r="O27" s="106"/>
      <c r="P27" s="70"/>
    </row>
    <row r="28" spans="5:16" s="20" customFormat="1" ht="30" customHeight="1" thickBot="1" x14ac:dyDescent="0.35">
      <c r="E28" s="142"/>
      <c r="F28" s="36"/>
      <c r="G28" s="46"/>
      <c r="H28" s="84" t="s">
        <v>127</v>
      </c>
      <c r="I28" s="70"/>
      <c r="J28" s="70"/>
      <c r="K28" s="70"/>
      <c r="L28" s="70"/>
      <c r="M28" s="106"/>
      <c r="N28" s="106"/>
      <c r="O28" s="106"/>
      <c r="P28" s="70"/>
    </row>
    <row r="29" spans="5:16" s="20" customFormat="1" ht="30" customHeight="1" thickBot="1" x14ac:dyDescent="0.35">
      <c r="E29" s="142"/>
      <c r="F29" s="36"/>
      <c r="G29" s="46"/>
      <c r="H29" s="84" t="s">
        <v>99</v>
      </c>
      <c r="I29" s="70"/>
      <c r="J29" s="70"/>
      <c r="K29" s="70"/>
      <c r="L29" s="70"/>
      <c r="M29" s="106"/>
      <c r="N29" s="106"/>
      <c r="O29" s="106"/>
      <c r="P29" s="70"/>
    </row>
    <row r="30" spans="5:16" s="20" customFormat="1" ht="30" customHeight="1" thickBot="1" x14ac:dyDescent="0.35">
      <c r="E30" s="142"/>
      <c r="F30" s="36"/>
      <c r="G30" s="46"/>
      <c r="H30" s="84" t="s">
        <v>126</v>
      </c>
      <c r="I30" s="70"/>
      <c r="J30" s="70"/>
      <c r="K30" s="70"/>
      <c r="L30" s="70"/>
      <c r="M30" s="106"/>
      <c r="N30" s="106"/>
      <c r="O30" s="106"/>
      <c r="P30" s="70"/>
    </row>
    <row r="31" spans="5:16" s="20" customFormat="1" ht="30" customHeight="1" thickBot="1" x14ac:dyDescent="0.35">
      <c r="E31" s="142"/>
      <c r="F31" s="36"/>
      <c r="G31" s="46"/>
      <c r="H31" s="84" t="s">
        <v>108</v>
      </c>
      <c r="I31" s="70"/>
      <c r="J31" s="70"/>
      <c r="K31" s="70"/>
      <c r="L31" s="70"/>
      <c r="M31" s="106"/>
      <c r="N31" s="106"/>
      <c r="O31" s="106"/>
      <c r="P31" s="70"/>
    </row>
    <row r="32" spans="5:16" s="20" customFormat="1" ht="30" customHeight="1" thickBot="1" x14ac:dyDescent="0.35">
      <c r="E32" s="142"/>
      <c r="F32" s="36"/>
      <c r="G32" s="100" t="s">
        <v>82</v>
      </c>
      <c r="H32" s="84" t="s">
        <v>152</v>
      </c>
      <c r="I32" s="70"/>
      <c r="J32" s="70"/>
      <c r="K32" s="70"/>
      <c r="L32" s="70"/>
      <c r="M32" s="106"/>
      <c r="N32" s="106"/>
      <c r="O32" s="106"/>
      <c r="P32" s="70"/>
    </row>
    <row r="33" spans="5:16" s="20" customFormat="1" ht="30" customHeight="1" thickBot="1" x14ac:dyDescent="0.35">
      <c r="E33" s="142"/>
      <c r="F33" s="36"/>
      <c r="G33" s="100" t="s">
        <v>81</v>
      </c>
      <c r="H33" s="84" t="s">
        <v>144</v>
      </c>
      <c r="I33" s="70"/>
      <c r="J33" s="70"/>
      <c r="K33" s="70"/>
      <c r="L33" s="70"/>
      <c r="M33" s="106"/>
      <c r="N33" s="106"/>
      <c r="O33" s="106"/>
      <c r="P33" s="70"/>
    </row>
    <row r="34" spans="5:16" s="20" customFormat="1" ht="30" customHeight="1" thickBot="1" x14ac:dyDescent="0.35">
      <c r="E34" s="142"/>
      <c r="F34" s="51"/>
      <c r="G34" s="99" t="s">
        <v>35</v>
      </c>
      <c r="H34" s="85" t="s">
        <v>146</v>
      </c>
      <c r="I34" s="70"/>
      <c r="J34" s="70"/>
      <c r="K34" s="70"/>
      <c r="L34" s="70"/>
      <c r="M34" s="106"/>
      <c r="N34" s="106"/>
      <c r="O34" s="106"/>
      <c r="P34" s="70"/>
    </row>
    <row r="35" spans="5:16" ht="29.25" customHeight="1" thickBot="1" x14ac:dyDescent="0.35">
      <c r="E35" s="150" t="s">
        <v>11</v>
      </c>
      <c r="F35" s="79"/>
      <c r="G35" s="80"/>
      <c r="H35" s="58" t="s">
        <v>68</v>
      </c>
      <c r="I35" s="65"/>
      <c r="J35" s="65"/>
      <c r="K35" s="65"/>
      <c r="L35" s="65"/>
      <c r="M35" s="103"/>
      <c r="N35" s="103"/>
      <c r="O35" s="103"/>
      <c r="P35" s="65"/>
    </row>
    <row r="36" spans="5:16" s="20" customFormat="1" ht="29.25" customHeight="1" thickBot="1" x14ac:dyDescent="0.35">
      <c r="E36" s="151"/>
      <c r="F36" s="81"/>
      <c r="G36" s="41" t="s">
        <v>35</v>
      </c>
      <c r="H36" s="58" t="s">
        <v>85</v>
      </c>
      <c r="I36" s="66"/>
      <c r="J36" s="66"/>
      <c r="K36" s="66"/>
      <c r="L36" s="66"/>
      <c r="M36" s="104"/>
      <c r="N36" s="104"/>
      <c r="O36" s="104"/>
      <c r="P36" s="66"/>
    </row>
    <row r="37" spans="5:16" s="20" customFormat="1" ht="29.25" customHeight="1" thickBot="1" x14ac:dyDescent="0.35">
      <c r="E37" s="150" t="s">
        <v>13</v>
      </c>
      <c r="F37" s="79"/>
      <c r="G37" s="80"/>
      <c r="H37" s="61" t="s">
        <v>68</v>
      </c>
      <c r="I37" s="71"/>
      <c r="J37" s="71"/>
      <c r="K37" s="71"/>
      <c r="L37" s="71"/>
      <c r="M37" s="108"/>
      <c r="N37" s="108"/>
      <c r="O37" s="108"/>
      <c r="P37" s="71"/>
    </row>
    <row r="38" spans="5:16" ht="30.75" customHeight="1" thickBot="1" x14ac:dyDescent="0.35">
      <c r="E38" s="151" t="s">
        <v>13</v>
      </c>
      <c r="F38" s="81"/>
      <c r="G38" s="41" t="s">
        <v>35</v>
      </c>
      <c r="H38" s="58" t="s">
        <v>86</v>
      </c>
      <c r="I38" s="71"/>
      <c r="J38" s="71"/>
      <c r="K38" s="71"/>
      <c r="L38" s="71"/>
      <c r="M38" s="108"/>
      <c r="N38" s="108"/>
      <c r="O38" s="108"/>
      <c r="P38" s="71"/>
    </row>
    <row r="39" spans="5:16" s="20" customFormat="1" ht="58.2" thickBot="1" x14ac:dyDescent="0.35">
      <c r="E39" s="56" t="s">
        <v>35</v>
      </c>
      <c r="F39" s="48"/>
      <c r="G39" s="49"/>
      <c r="H39" s="59" t="s">
        <v>69</v>
      </c>
      <c r="I39" s="72"/>
      <c r="J39" s="72"/>
      <c r="K39" s="72"/>
      <c r="L39" s="72"/>
      <c r="M39" s="109"/>
      <c r="N39" s="109"/>
      <c r="O39" s="109"/>
      <c r="P39" s="72"/>
    </row>
    <row r="40" spans="5:16" ht="29.25" customHeight="1" thickBot="1" x14ac:dyDescent="0.35">
      <c r="E40" s="42" t="s">
        <v>15</v>
      </c>
      <c r="F40" s="34" t="str">
        <f>F43</f>
        <v>MicroSoft Office365 SharePoint</v>
      </c>
      <c r="G40" s="35"/>
      <c r="H40" s="58" t="s">
        <v>68</v>
      </c>
      <c r="I40" s="65"/>
      <c r="J40" s="65"/>
      <c r="K40" s="65"/>
      <c r="L40" s="65"/>
      <c r="M40" s="103"/>
      <c r="N40" s="103"/>
      <c r="O40" s="103"/>
      <c r="P40" s="65"/>
    </row>
    <row r="41" spans="5:16" s="20" customFormat="1" ht="29.25" customHeight="1" thickBot="1" x14ac:dyDescent="0.35">
      <c r="E41" s="32"/>
      <c r="F41" s="38"/>
      <c r="G41" s="46"/>
      <c r="H41" s="58" t="s">
        <v>32</v>
      </c>
      <c r="I41" s="64"/>
      <c r="J41" s="64"/>
      <c r="K41" s="64"/>
      <c r="L41" s="64"/>
      <c r="M41" s="107"/>
      <c r="N41" s="107"/>
      <c r="O41" s="107"/>
      <c r="P41" s="64"/>
    </row>
    <row r="42" spans="5:16" s="20" customFormat="1" ht="38.25" customHeight="1" thickBot="1" x14ac:dyDescent="0.35">
      <c r="E42" s="33"/>
      <c r="F42" s="40"/>
      <c r="G42" s="47"/>
      <c r="H42" s="59" t="s">
        <v>153</v>
      </c>
      <c r="I42" s="66"/>
      <c r="J42" s="66"/>
      <c r="K42" s="66"/>
      <c r="L42" s="66"/>
      <c r="M42" s="104"/>
      <c r="N42" s="104"/>
      <c r="O42" s="104"/>
      <c r="P42" s="66"/>
    </row>
    <row r="43" spans="5:16" ht="30" customHeight="1" thickBot="1" x14ac:dyDescent="0.35">
      <c r="E43" s="143" t="s">
        <v>14</v>
      </c>
      <c r="F43" s="34" t="s">
        <v>84</v>
      </c>
      <c r="G43" s="35"/>
      <c r="H43" s="58" t="s">
        <v>68</v>
      </c>
      <c r="I43" s="65"/>
      <c r="J43" s="65"/>
      <c r="K43" s="65"/>
      <c r="L43" s="65"/>
      <c r="M43" s="103"/>
      <c r="N43" s="103"/>
      <c r="O43" s="103"/>
      <c r="P43" s="65"/>
    </row>
    <row r="44" spans="5:16" ht="32.25" customHeight="1" thickBot="1" x14ac:dyDescent="0.35">
      <c r="E44" s="144"/>
      <c r="F44" s="36"/>
      <c r="G44" s="37" t="s">
        <v>19</v>
      </c>
      <c r="H44" s="59" t="s">
        <v>31</v>
      </c>
      <c r="I44" s="64"/>
      <c r="J44" s="64"/>
      <c r="K44" s="64"/>
      <c r="L44" s="64"/>
      <c r="M44" s="107"/>
      <c r="N44" s="107"/>
      <c r="O44" s="107"/>
      <c r="P44" s="64"/>
    </row>
    <row r="45" spans="5:16" ht="33.75" customHeight="1" thickBot="1" x14ac:dyDescent="0.35">
      <c r="E45" s="144"/>
      <c r="F45" s="38"/>
      <c r="G45" s="39" t="s">
        <v>21</v>
      </c>
      <c r="H45" s="59" t="s">
        <v>161</v>
      </c>
      <c r="I45" s="64"/>
      <c r="J45" s="64"/>
      <c r="K45" s="64"/>
      <c r="L45" s="64"/>
      <c r="M45" s="107"/>
      <c r="N45" s="107"/>
      <c r="O45" s="107"/>
      <c r="P45" s="64"/>
    </row>
    <row r="46" spans="5:16" s="20" customFormat="1" ht="33.75" customHeight="1" thickBot="1" x14ac:dyDescent="0.35">
      <c r="E46" s="145"/>
      <c r="F46" s="40"/>
      <c r="G46" s="37" t="s">
        <v>154</v>
      </c>
      <c r="H46" s="59" t="s">
        <v>162</v>
      </c>
      <c r="I46" s="66"/>
      <c r="J46" s="66"/>
      <c r="K46" s="66"/>
      <c r="L46" s="66"/>
      <c r="M46" s="104"/>
      <c r="N46" s="104"/>
      <c r="O46" s="104"/>
      <c r="P46" s="66"/>
    </row>
    <row r="47" spans="5:16" ht="30.75" customHeight="1" thickBot="1" x14ac:dyDescent="0.35">
      <c r="E47" s="146" t="s">
        <v>16</v>
      </c>
      <c r="F47" s="34" t="s">
        <v>72</v>
      </c>
      <c r="G47" s="35"/>
      <c r="H47" s="58" t="s">
        <v>167</v>
      </c>
      <c r="I47" s="73"/>
      <c r="J47" s="73"/>
      <c r="K47" s="73"/>
      <c r="L47" s="73"/>
      <c r="M47" s="110"/>
      <c r="N47" s="110"/>
      <c r="O47" s="110"/>
      <c r="P47" s="73"/>
    </row>
    <row r="48" spans="5:16" ht="29.25" customHeight="1" thickBot="1" x14ac:dyDescent="0.35">
      <c r="E48" s="147"/>
      <c r="F48" s="38"/>
      <c r="G48" s="43" t="s">
        <v>30</v>
      </c>
      <c r="H48" s="58" t="s">
        <v>83</v>
      </c>
      <c r="I48" s="74"/>
      <c r="J48" s="74"/>
      <c r="K48" s="74"/>
      <c r="L48" s="74"/>
      <c r="M48" s="111"/>
      <c r="N48" s="111"/>
      <c r="O48" s="111"/>
      <c r="P48" s="74"/>
    </row>
    <row r="49" spans="5:16" ht="30.75" customHeight="1" thickBot="1" x14ac:dyDescent="0.35">
      <c r="E49" s="147"/>
      <c r="F49" s="38"/>
      <c r="G49" s="44" t="s">
        <v>29</v>
      </c>
      <c r="H49" s="58" t="s">
        <v>165</v>
      </c>
      <c r="I49" s="74"/>
      <c r="J49" s="74"/>
      <c r="K49" s="74"/>
      <c r="L49" s="74"/>
      <c r="M49" s="111"/>
      <c r="N49" s="111"/>
      <c r="O49" s="111"/>
      <c r="P49" s="74"/>
    </row>
    <row r="50" spans="5:16" ht="32.25" customHeight="1" thickBot="1" x14ac:dyDescent="0.35">
      <c r="E50" s="148"/>
      <c r="F50" s="40"/>
      <c r="G50" s="45" t="s">
        <v>139</v>
      </c>
      <c r="H50" s="60" t="s">
        <v>166</v>
      </c>
      <c r="I50" s="75"/>
      <c r="J50" s="75"/>
      <c r="K50" s="75"/>
      <c r="L50" s="75"/>
      <c r="M50" s="112"/>
      <c r="N50" s="112"/>
      <c r="O50" s="112"/>
      <c r="P50" s="75"/>
    </row>
    <row r="51" spans="5:16" ht="37.5" customHeight="1" thickBot="1" x14ac:dyDescent="0.35">
      <c r="E51" s="31" t="s">
        <v>18</v>
      </c>
      <c r="F51" s="40"/>
      <c r="G51" s="49"/>
      <c r="H51" s="58" t="s">
        <v>163</v>
      </c>
      <c r="I51" s="72"/>
      <c r="J51" s="72"/>
      <c r="K51" s="72"/>
      <c r="L51" s="72"/>
      <c r="M51" s="109"/>
      <c r="N51" s="109"/>
      <c r="O51" s="109"/>
      <c r="P51" s="72"/>
    </row>
    <row r="52" spans="5:16" ht="30" customHeight="1" thickBot="1" x14ac:dyDescent="0.35">
      <c r="E52" s="129" t="s">
        <v>27</v>
      </c>
      <c r="F52" s="50"/>
      <c r="G52" s="35"/>
      <c r="H52" s="58" t="s">
        <v>77</v>
      </c>
      <c r="I52" s="65"/>
      <c r="J52" s="65"/>
      <c r="K52" s="65"/>
      <c r="L52" s="65"/>
      <c r="M52" s="103"/>
      <c r="N52" s="103"/>
      <c r="O52" s="103"/>
      <c r="P52" s="65"/>
    </row>
    <row r="53" spans="5:16" s="20" customFormat="1" ht="30" customHeight="1" thickBot="1" x14ac:dyDescent="0.35">
      <c r="E53" s="130"/>
      <c r="F53" s="36"/>
      <c r="G53" s="46"/>
      <c r="H53" s="58" t="s">
        <v>155</v>
      </c>
      <c r="I53" s="83"/>
      <c r="J53" s="83"/>
      <c r="K53" s="83"/>
      <c r="L53" s="83"/>
      <c r="M53" s="113"/>
      <c r="N53" s="113"/>
      <c r="O53" s="113"/>
      <c r="P53" s="83"/>
    </row>
    <row r="54" spans="5:16" ht="30" customHeight="1" thickBot="1" x14ac:dyDescent="0.35">
      <c r="E54" s="131"/>
      <c r="F54" s="51"/>
      <c r="G54" s="41" t="s">
        <v>26</v>
      </c>
      <c r="H54" s="58" t="s">
        <v>157</v>
      </c>
      <c r="I54" s="66"/>
      <c r="J54" s="66"/>
      <c r="K54" s="66"/>
      <c r="L54" s="66"/>
      <c r="M54" s="104"/>
      <c r="N54" s="104"/>
      <c r="O54" s="104"/>
      <c r="P54" s="66"/>
    </row>
    <row r="55" spans="5:16" ht="30" customHeight="1" thickBot="1" x14ac:dyDescent="0.35">
      <c r="E55" s="129" t="s">
        <v>33</v>
      </c>
      <c r="F55" s="50"/>
      <c r="G55" s="53" t="s">
        <v>24</v>
      </c>
      <c r="H55" s="60" t="s">
        <v>156</v>
      </c>
      <c r="I55" s="65"/>
      <c r="J55" s="65"/>
      <c r="K55" s="65"/>
      <c r="L55" s="65"/>
      <c r="M55" s="103"/>
      <c r="N55" s="103"/>
      <c r="O55" s="103"/>
      <c r="P55" s="65"/>
    </row>
    <row r="56" spans="5:16" ht="30" customHeight="1" thickBot="1" x14ac:dyDescent="0.35">
      <c r="E56" s="130"/>
      <c r="F56" s="54" t="s">
        <v>148</v>
      </c>
      <c r="G56" s="46"/>
      <c r="H56" s="60"/>
      <c r="I56" s="64"/>
      <c r="J56" s="64"/>
      <c r="K56" s="64"/>
      <c r="L56" s="64"/>
      <c r="M56" s="107"/>
      <c r="N56" s="107"/>
      <c r="O56" s="107"/>
      <c r="P56" s="64"/>
    </row>
    <row r="57" spans="5:16" s="20" customFormat="1" ht="30" customHeight="1" thickBot="1" x14ac:dyDescent="0.35">
      <c r="E57" s="130"/>
      <c r="F57" s="36"/>
      <c r="G57" s="46"/>
      <c r="H57" s="60" t="s">
        <v>164</v>
      </c>
      <c r="I57" s="64"/>
      <c r="J57" s="64"/>
      <c r="K57" s="64"/>
      <c r="L57" s="64"/>
      <c r="M57" s="107"/>
      <c r="N57" s="107"/>
      <c r="O57" s="107"/>
      <c r="P57" s="64"/>
    </row>
    <row r="58" spans="5:16" ht="30.75" customHeight="1" thickBot="1" x14ac:dyDescent="0.35">
      <c r="E58" s="130"/>
      <c r="F58" s="36"/>
      <c r="G58" s="37" t="s">
        <v>23</v>
      </c>
      <c r="H58" s="60" t="s">
        <v>160</v>
      </c>
      <c r="I58" s="64"/>
      <c r="J58" s="64"/>
      <c r="K58" s="64"/>
      <c r="L58" s="64"/>
      <c r="M58" s="107"/>
      <c r="N58" s="107"/>
      <c r="O58" s="107"/>
      <c r="P58" s="64"/>
    </row>
    <row r="59" spans="5:16" ht="30" customHeight="1" thickBot="1" x14ac:dyDescent="0.35">
      <c r="E59" s="131"/>
      <c r="F59" s="51"/>
      <c r="G59" s="55" t="s">
        <v>34</v>
      </c>
      <c r="H59" s="59" t="s">
        <v>95</v>
      </c>
      <c r="I59" s="66"/>
      <c r="J59" s="66"/>
      <c r="K59" s="66"/>
      <c r="L59" s="66"/>
      <c r="M59" s="104"/>
      <c r="N59" s="104"/>
      <c r="O59" s="104"/>
      <c r="P59" s="66"/>
    </row>
    <row r="60" spans="5:16" s="20" customFormat="1" ht="30" customHeight="1" thickBot="1" x14ac:dyDescent="0.35">
      <c r="E60" s="56" t="s">
        <v>103</v>
      </c>
      <c r="F60" s="48"/>
      <c r="G60" s="86" t="s">
        <v>104</v>
      </c>
      <c r="H60" s="59" t="s">
        <v>105</v>
      </c>
      <c r="I60" s="83"/>
      <c r="J60" s="83"/>
      <c r="K60" s="83"/>
      <c r="L60" s="83"/>
      <c r="M60" s="113"/>
      <c r="N60" s="113"/>
      <c r="O60" s="113"/>
      <c r="P60" s="83"/>
    </row>
    <row r="61" spans="5:16" s="20" customFormat="1" ht="33.75" customHeight="1" thickBot="1" x14ac:dyDescent="0.35">
      <c r="E61" s="56" t="s">
        <v>36</v>
      </c>
      <c r="F61" s="48"/>
      <c r="G61" s="49"/>
      <c r="H61" s="59" t="s">
        <v>96</v>
      </c>
      <c r="I61" s="77"/>
      <c r="J61" s="77"/>
      <c r="K61" s="77"/>
      <c r="L61" s="77"/>
      <c r="M61" s="114"/>
      <c r="N61" s="114"/>
      <c r="O61" s="114"/>
      <c r="P61" s="77"/>
    </row>
    <row r="62" spans="5:16" s="20" customFormat="1" ht="33.75" customHeight="1" thickBot="1" x14ac:dyDescent="0.35">
      <c r="E62" s="132" t="s">
        <v>37</v>
      </c>
      <c r="F62" s="34" t="s">
        <v>149</v>
      </c>
      <c r="G62" s="35"/>
      <c r="H62" s="59" t="s">
        <v>78</v>
      </c>
      <c r="I62" s="64"/>
      <c r="J62" s="64"/>
      <c r="K62" s="64"/>
      <c r="L62" s="64"/>
      <c r="M62" s="107"/>
      <c r="N62" s="107"/>
      <c r="O62" s="107"/>
      <c r="P62" s="64"/>
    </row>
    <row r="63" spans="5:16" s="20" customFormat="1" ht="30.75" customHeight="1" thickBot="1" x14ac:dyDescent="0.35">
      <c r="E63" s="152"/>
      <c r="F63" s="38"/>
      <c r="G63" s="46"/>
      <c r="H63" s="76" t="s">
        <v>79</v>
      </c>
      <c r="I63" s="64"/>
      <c r="J63" s="64"/>
      <c r="K63" s="64"/>
      <c r="L63" s="64"/>
      <c r="M63" s="107"/>
      <c r="N63" s="107"/>
      <c r="O63" s="107"/>
      <c r="P63" s="64"/>
    </row>
    <row r="64" spans="5:16" s="20" customFormat="1" ht="30.75" customHeight="1" thickBot="1" x14ac:dyDescent="0.35">
      <c r="E64" s="152"/>
      <c r="F64" s="38"/>
      <c r="G64" s="46"/>
      <c r="H64" s="76" t="s">
        <v>80</v>
      </c>
      <c r="I64" s="64"/>
      <c r="J64" s="64"/>
      <c r="K64" s="64"/>
      <c r="L64" s="64"/>
      <c r="M64" s="107"/>
      <c r="N64" s="107"/>
      <c r="O64" s="107"/>
      <c r="P64" s="64"/>
    </row>
    <row r="65" spans="5:16" s="20" customFormat="1" ht="30.75" customHeight="1" thickBot="1" x14ac:dyDescent="0.35">
      <c r="E65" s="152"/>
      <c r="F65" s="38"/>
      <c r="G65" s="46"/>
      <c r="H65" s="76" t="s">
        <v>81</v>
      </c>
      <c r="I65" s="64"/>
      <c r="J65" s="64"/>
      <c r="K65" s="64"/>
      <c r="L65" s="64"/>
      <c r="M65" s="107"/>
      <c r="N65" s="107"/>
      <c r="O65" s="107"/>
      <c r="P65" s="64"/>
    </row>
    <row r="66" spans="5:16" ht="33" customHeight="1" thickBot="1" x14ac:dyDescent="0.35">
      <c r="E66" s="151"/>
      <c r="F66" s="51"/>
      <c r="G66" s="47"/>
      <c r="H66" s="61" t="s">
        <v>82</v>
      </c>
      <c r="I66" s="64"/>
      <c r="J66" s="64"/>
      <c r="K66" s="64"/>
      <c r="L66" s="64"/>
      <c r="M66" s="107"/>
      <c r="N66" s="107"/>
      <c r="O66" s="107"/>
      <c r="P66" s="64"/>
    </row>
    <row r="67" spans="5:16" ht="30" customHeight="1" thickBot="1" x14ac:dyDescent="0.35">
      <c r="E67" s="132" t="s">
        <v>38</v>
      </c>
      <c r="F67" s="50"/>
      <c r="G67" s="35"/>
      <c r="H67" s="61" t="s">
        <v>39</v>
      </c>
      <c r="I67" s="69"/>
      <c r="J67" s="69"/>
      <c r="K67" s="69"/>
      <c r="L67" s="69"/>
      <c r="M67" s="105"/>
      <c r="N67" s="105"/>
      <c r="O67" s="105"/>
      <c r="P67" s="69"/>
    </row>
    <row r="68" spans="5:16" ht="30" customHeight="1" thickBot="1" x14ac:dyDescent="0.35">
      <c r="E68" s="133"/>
      <c r="F68" s="51"/>
      <c r="G68" s="47"/>
      <c r="H68" s="63" t="s">
        <v>40</v>
      </c>
      <c r="I68" s="64"/>
      <c r="J68" s="64"/>
      <c r="K68" s="64"/>
      <c r="L68" s="64"/>
      <c r="M68" s="107"/>
      <c r="N68" s="107"/>
      <c r="O68" s="107"/>
      <c r="P68" s="64"/>
    </row>
    <row r="69" spans="5:16" ht="30" customHeight="1" thickBot="1" x14ac:dyDescent="0.35">
      <c r="E69" s="57" t="s">
        <v>41</v>
      </c>
      <c r="F69" s="34" t="s">
        <v>41</v>
      </c>
      <c r="G69" s="49"/>
      <c r="H69" s="58" t="s">
        <v>42</v>
      </c>
      <c r="I69" s="64"/>
      <c r="J69" s="64"/>
      <c r="K69" s="64"/>
      <c r="L69" s="64"/>
      <c r="M69" s="107"/>
      <c r="N69" s="107"/>
      <c r="O69" s="107"/>
      <c r="P69" s="64"/>
    </row>
    <row r="70" spans="5:16" ht="30" customHeight="1" thickBot="1" x14ac:dyDescent="0.35">
      <c r="E70" s="57" t="s">
        <v>43</v>
      </c>
      <c r="F70" s="57" t="s">
        <v>43</v>
      </c>
      <c r="G70" s="49"/>
      <c r="H70" s="58" t="s">
        <v>71</v>
      </c>
      <c r="I70" s="66"/>
      <c r="J70" s="66"/>
      <c r="K70" s="66"/>
      <c r="L70" s="66"/>
      <c r="M70" s="104"/>
      <c r="N70" s="104"/>
      <c r="O70" s="104"/>
      <c r="P70" s="66"/>
    </row>
  </sheetData>
  <mergeCells count="17">
    <mergeCell ref="E37:E38"/>
    <mergeCell ref="I12:P12"/>
    <mergeCell ref="B10:C10"/>
    <mergeCell ref="E55:E59"/>
    <mergeCell ref="E67:E68"/>
    <mergeCell ref="E12:E13"/>
    <mergeCell ref="H12:H13"/>
    <mergeCell ref="F12:F13"/>
    <mergeCell ref="G12:G13"/>
    <mergeCell ref="E19:E34"/>
    <mergeCell ref="E43:E46"/>
    <mergeCell ref="E16:E18"/>
    <mergeCell ref="E47:E50"/>
    <mergeCell ref="E52:E54"/>
    <mergeCell ref="E14:E15"/>
    <mergeCell ref="E35:E36"/>
    <mergeCell ref="E62:E66"/>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B5:H31"/>
  <sheetViews>
    <sheetView showGridLines="0" workbookViewId="0">
      <selection activeCell="B7" sqref="B7:D7"/>
    </sheetView>
  </sheetViews>
  <sheetFormatPr defaultColWidth="9.109375" defaultRowHeight="14.4" x14ac:dyDescent="0.3"/>
  <cols>
    <col min="1" max="1" width="9.6640625" style="20" customWidth="1"/>
    <col min="2" max="2" width="12.88671875" style="7" customWidth="1"/>
    <col min="3" max="3" width="27.33203125" style="20" bestFit="1" customWidth="1"/>
    <col min="4" max="4" width="79.33203125" style="20" customWidth="1"/>
    <col min="5" max="5" width="21.88671875" style="2" customWidth="1"/>
    <col min="6" max="6" width="53.5546875" style="2" customWidth="1"/>
    <col min="7" max="7" width="33.44140625" style="20" customWidth="1"/>
    <col min="8" max="8" width="43.33203125" style="20" bestFit="1" customWidth="1"/>
    <col min="9" max="16384" width="9.109375" style="20"/>
  </cols>
  <sheetData>
    <row r="5" spans="2:8" x14ac:dyDescent="0.3">
      <c r="C5" s="1"/>
      <c r="D5" s="1"/>
      <c r="E5" s="1"/>
    </row>
    <row r="6" spans="2:8" ht="18" x14ac:dyDescent="0.3">
      <c r="B6" s="3" t="s">
        <v>184</v>
      </c>
    </row>
    <row r="7" spans="2:8" ht="60.75" customHeight="1" x14ac:dyDescent="0.3">
      <c r="B7" s="153" t="s">
        <v>120</v>
      </c>
      <c r="C7" s="154"/>
      <c r="D7" s="154"/>
      <c r="F7" s="20"/>
    </row>
    <row r="8" spans="2:8" s="67" customFormat="1" ht="34.799999999999997" x14ac:dyDescent="0.3">
      <c r="B8" s="24" t="s">
        <v>4</v>
      </c>
      <c r="C8" s="25" t="s">
        <v>48</v>
      </c>
      <c r="D8" s="25"/>
      <c r="E8" s="26" t="s">
        <v>8</v>
      </c>
      <c r="F8" s="25" t="s">
        <v>49</v>
      </c>
      <c r="G8" s="25" t="s">
        <v>50</v>
      </c>
      <c r="H8" s="91" t="s">
        <v>111</v>
      </c>
    </row>
    <row r="9" spans="2:8" ht="144" x14ac:dyDescent="0.3">
      <c r="B9" s="10">
        <v>1</v>
      </c>
      <c r="C9" s="89" t="s">
        <v>54</v>
      </c>
      <c r="D9" s="18" t="s">
        <v>55</v>
      </c>
      <c r="E9" s="68" t="s">
        <v>110</v>
      </c>
      <c r="F9" s="11"/>
      <c r="G9" s="12"/>
      <c r="H9" s="92" t="s">
        <v>113</v>
      </c>
    </row>
    <row r="10" spans="2:8" ht="62.25" customHeight="1" x14ac:dyDescent="0.3">
      <c r="B10" s="10">
        <v>2</v>
      </c>
      <c r="C10" s="89" t="s">
        <v>62</v>
      </c>
      <c r="D10" s="18" t="s">
        <v>56</v>
      </c>
      <c r="E10" s="68" t="s">
        <v>110</v>
      </c>
      <c r="F10" s="11"/>
      <c r="G10" s="12"/>
      <c r="H10" s="12"/>
    </row>
    <row r="11" spans="2:8" ht="56.25" customHeight="1" x14ac:dyDescent="0.3">
      <c r="B11" s="10">
        <v>3</v>
      </c>
      <c r="C11" s="89" t="s">
        <v>63</v>
      </c>
      <c r="D11" s="18" t="s">
        <v>57</v>
      </c>
      <c r="E11" s="68" t="s">
        <v>110</v>
      </c>
      <c r="F11" s="11"/>
      <c r="G11" s="12"/>
      <c r="H11" s="12"/>
    </row>
    <row r="12" spans="2:8" ht="45" customHeight="1" x14ac:dyDescent="0.3">
      <c r="B12" s="10">
        <v>4</v>
      </c>
      <c r="C12" s="89" t="s">
        <v>64</v>
      </c>
      <c r="D12" s="18" t="s">
        <v>58</v>
      </c>
      <c r="E12" s="68" t="s">
        <v>110</v>
      </c>
      <c r="F12" s="11"/>
      <c r="G12" s="12"/>
      <c r="H12" s="12"/>
    </row>
    <row r="13" spans="2:8" ht="100.8" x14ac:dyDescent="0.3">
      <c r="B13" s="10">
        <v>5</v>
      </c>
      <c r="C13" s="89" t="s">
        <v>65</v>
      </c>
      <c r="D13" s="18" t="s">
        <v>59</v>
      </c>
      <c r="E13" s="68" t="s">
        <v>110</v>
      </c>
      <c r="F13" s="11"/>
      <c r="G13" s="12"/>
      <c r="H13" s="12"/>
    </row>
    <row r="14" spans="2:8" ht="57.6" x14ac:dyDescent="0.3">
      <c r="B14" s="10">
        <v>6</v>
      </c>
      <c r="C14" s="89" t="s">
        <v>66</v>
      </c>
      <c r="D14" s="18" t="s">
        <v>60</v>
      </c>
      <c r="E14" s="68" t="s">
        <v>110</v>
      </c>
      <c r="F14" s="11"/>
      <c r="G14" s="12"/>
      <c r="H14" s="12"/>
    </row>
    <row r="15" spans="2:8" ht="45" customHeight="1" x14ac:dyDescent="0.3">
      <c r="B15" s="10">
        <v>10</v>
      </c>
      <c r="C15" s="89" t="s">
        <v>67</v>
      </c>
      <c r="D15" s="18" t="s">
        <v>61</v>
      </c>
      <c r="E15" s="68" t="s">
        <v>110</v>
      </c>
      <c r="F15" s="11"/>
      <c r="G15" s="12"/>
      <c r="H15" s="12"/>
    </row>
    <row r="16" spans="2:8" ht="45" customHeight="1" x14ac:dyDescent="0.3">
      <c r="B16" s="10">
        <v>11</v>
      </c>
      <c r="C16" s="90"/>
      <c r="D16" s="18"/>
      <c r="E16" s="68" t="s">
        <v>110</v>
      </c>
      <c r="F16" s="11"/>
      <c r="G16" s="12"/>
      <c r="H16" s="12"/>
    </row>
    <row r="17" spans="2:8" ht="45" customHeight="1" x14ac:dyDescent="0.3">
      <c r="B17" s="10">
        <v>12</v>
      </c>
      <c r="C17" s="90"/>
      <c r="D17" s="18"/>
      <c r="E17" s="68" t="s">
        <v>110</v>
      </c>
      <c r="F17" s="11"/>
      <c r="G17" s="12"/>
      <c r="H17" s="12"/>
    </row>
    <row r="31" spans="2:8" ht="320.25" customHeight="1" x14ac:dyDescent="0.3"/>
  </sheetData>
  <mergeCells count="1">
    <mergeCell ref="B7:D7"/>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B5:H31"/>
  <sheetViews>
    <sheetView showGridLines="0" workbookViewId="0">
      <selection activeCell="A9" sqref="A9"/>
    </sheetView>
  </sheetViews>
  <sheetFormatPr defaultColWidth="9.109375" defaultRowHeight="14.4" x14ac:dyDescent="0.3"/>
  <cols>
    <col min="1" max="1" width="9.6640625" style="20" customWidth="1"/>
    <col min="2" max="2" width="13.6640625" style="7" customWidth="1"/>
    <col min="3" max="3" width="79.33203125" style="20" customWidth="1"/>
    <col min="4" max="4" width="21.88671875" style="2" customWidth="1"/>
    <col min="5" max="6" width="53.5546875" style="2" customWidth="1"/>
    <col min="7" max="7" width="33.44140625" style="20" customWidth="1"/>
    <col min="8" max="8" width="43.33203125" style="20" bestFit="1" customWidth="1"/>
    <col min="9" max="16384" width="9.109375" style="20"/>
  </cols>
  <sheetData>
    <row r="5" spans="2:8" x14ac:dyDescent="0.3">
      <c r="C5" s="1"/>
      <c r="D5" s="1"/>
    </row>
    <row r="6" spans="2:8" ht="18" x14ac:dyDescent="0.3">
      <c r="B6" s="3" t="s">
        <v>132</v>
      </c>
    </row>
    <row r="7" spans="2:8" ht="163.5" customHeight="1" x14ac:dyDescent="0.3">
      <c r="B7" s="153" t="s">
        <v>121</v>
      </c>
      <c r="C7" s="154"/>
      <c r="E7" s="20"/>
      <c r="F7" s="20"/>
    </row>
    <row r="8" spans="2:8" s="93" customFormat="1" ht="34.799999999999997" x14ac:dyDescent="0.3">
      <c r="B8" s="24" t="s">
        <v>4</v>
      </c>
      <c r="C8" s="25" t="s">
        <v>131</v>
      </c>
      <c r="D8" s="26" t="s">
        <v>8</v>
      </c>
      <c r="E8" s="25" t="s">
        <v>185</v>
      </c>
      <c r="F8" s="25" t="s">
        <v>186</v>
      </c>
      <c r="G8" s="25" t="s">
        <v>50</v>
      </c>
      <c r="H8" s="91" t="s">
        <v>111</v>
      </c>
    </row>
    <row r="9" spans="2:8" ht="234.75" customHeight="1" x14ac:dyDescent="0.3">
      <c r="B9" s="10">
        <v>1</v>
      </c>
      <c r="C9" s="98" t="s">
        <v>134</v>
      </c>
      <c r="D9" s="68" t="s">
        <v>110</v>
      </c>
      <c r="E9" s="11"/>
      <c r="F9" s="11"/>
      <c r="G9" s="12"/>
      <c r="H9" s="92" t="s">
        <v>113</v>
      </c>
    </row>
    <row r="10" spans="2:8" ht="129.6" x14ac:dyDescent="0.3">
      <c r="B10" s="10">
        <v>2</v>
      </c>
      <c r="C10" s="98" t="s">
        <v>135</v>
      </c>
      <c r="D10" s="68" t="s">
        <v>110</v>
      </c>
      <c r="E10" s="11"/>
      <c r="F10" s="11"/>
      <c r="G10" s="12"/>
      <c r="H10" s="12"/>
    </row>
    <row r="11" spans="2:8" ht="99" customHeight="1" x14ac:dyDescent="0.3">
      <c r="B11" s="10">
        <v>3</v>
      </c>
      <c r="C11" s="18" t="s">
        <v>136</v>
      </c>
      <c r="D11" s="68" t="s">
        <v>110</v>
      </c>
      <c r="E11" s="11"/>
      <c r="F11" s="11"/>
      <c r="G11" s="12"/>
      <c r="H11" s="12"/>
    </row>
    <row r="12" spans="2:8" x14ac:dyDescent="0.3">
      <c r="B12" s="10"/>
      <c r="C12" s="18"/>
      <c r="D12" s="68" t="s">
        <v>110</v>
      </c>
      <c r="E12" s="11"/>
      <c r="F12" s="11"/>
      <c r="G12" s="12"/>
      <c r="H12" s="12"/>
    </row>
    <row r="13" spans="2:8" x14ac:dyDescent="0.3">
      <c r="B13" s="10"/>
      <c r="C13" s="18"/>
      <c r="D13" s="68" t="s">
        <v>110</v>
      </c>
      <c r="E13" s="11"/>
      <c r="F13" s="11"/>
      <c r="G13" s="12"/>
      <c r="H13" s="12"/>
    </row>
    <row r="14" spans="2:8" x14ac:dyDescent="0.3">
      <c r="B14" s="10"/>
      <c r="C14" s="18"/>
      <c r="D14" s="68" t="s">
        <v>110</v>
      </c>
      <c r="E14" s="11"/>
      <c r="F14" s="11"/>
      <c r="G14" s="12"/>
      <c r="H14" s="12"/>
    </row>
    <row r="15" spans="2:8" x14ac:dyDescent="0.3">
      <c r="B15" s="10"/>
      <c r="C15" s="18"/>
      <c r="D15" s="68" t="s">
        <v>110</v>
      </c>
      <c r="E15" s="11"/>
      <c r="F15" s="11"/>
      <c r="G15" s="12"/>
      <c r="H15" s="12"/>
    </row>
    <row r="16" spans="2:8" x14ac:dyDescent="0.3">
      <c r="B16" s="10"/>
      <c r="C16" s="18"/>
      <c r="D16" s="68" t="s">
        <v>110</v>
      </c>
      <c r="E16" s="11"/>
      <c r="F16" s="11"/>
      <c r="G16" s="12"/>
      <c r="H16" s="12"/>
    </row>
    <row r="17" spans="2:8" x14ac:dyDescent="0.3">
      <c r="B17" s="10"/>
      <c r="C17" s="18"/>
      <c r="D17" s="68" t="s">
        <v>110</v>
      </c>
      <c r="E17" s="11"/>
      <c r="F17" s="11"/>
      <c r="G17" s="12"/>
      <c r="H17" s="12"/>
    </row>
    <row r="31" spans="2:8" ht="320.25" customHeight="1" x14ac:dyDescent="0.3"/>
  </sheetData>
  <mergeCells count="1">
    <mergeCell ref="B7:C7"/>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25D18A919E3D04EA9DEF6C62E3A4FC1" ma:contentTypeVersion="0" ma:contentTypeDescription="Een nieuw document maken." ma:contentTypeScope="" ma:versionID="0d84eaa3a9f44afa83ed035479da329d">
  <xsd:schema xmlns:xsd="http://www.w3.org/2001/XMLSchema" xmlns:xs="http://www.w3.org/2001/XMLSchema" xmlns:p="http://schemas.microsoft.com/office/2006/metadata/properties" targetNamespace="http://schemas.microsoft.com/office/2006/metadata/properties" ma:root="true" ma:fieldsID="a17e5968c79d9fe2fc9f8835eee23f58">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543AB30-1BD8-4C20-8FD9-9C1675E7674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9A606739-84C3-479F-A90F-3DF71F48D7C5}">
  <ds:schemaRefs>
    <ds:schemaRef ds:uri="http://schemas.microsoft.com/sharepoint/v3/contenttype/forms"/>
  </ds:schemaRefs>
</ds:datastoreItem>
</file>

<file path=customXml/itemProps3.xml><?xml version="1.0" encoding="utf-8"?>
<ds:datastoreItem xmlns:ds="http://schemas.openxmlformats.org/officeDocument/2006/customXml" ds:itemID="{B3D07B75-F71D-4D50-B051-C0F95E9AFAA8}">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7</vt:i4>
      </vt:variant>
    </vt:vector>
  </HeadingPairs>
  <TitlesOfParts>
    <vt:vector size="7" baseType="lpstr">
      <vt:lpstr>A. Inhoudsopgave</vt:lpstr>
      <vt:lpstr>B. Marktconsultatie Documenten</vt:lpstr>
      <vt:lpstr>C. Producten</vt:lpstr>
      <vt:lpstr>D. Vragen</vt:lpstr>
      <vt:lpstr>E. Solution Model</vt:lpstr>
      <vt:lpstr>F. Werkwijzen PNH</vt:lpstr>
      <vt:lpstr>G. Training o.a.</vt:lpstr>
    </vt:vector>
  </TitlesOfParts>
  <Company>Provincie Noord Holland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Martconsultatie Optimaal Digitaal</dc:title>
  <dc:subject>Optimaal Digitaal</dc:subject>
  <dc:creator>Erik van Dijk</dc:creator>
  <cp:lastModifiedBy>Vaart, mw. K.K. (Karin) van der</cp:lastModifiedBy>
  <cp:lastPrinted>2018-04-09T06:39:26Z</cp:lastPrinted>
  <dcterms:created xsi:type="dcterms:W3CDTF">2016-02-05T12:50:55Z</dcterms:created>
  <dcterms:modified xsi:type="dcterms:W3CDTF">2018-04-11T12:50:19Z</dcterms:modified>
  <cp:category>Invuldocument</cp:category>
  <cp:contentStatus>Definitief</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0x010100825D18A919E3D04EA9DEF6C62E3A4FC1</vt:lpwstr>
  </property>
</Properties>
</file>